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Циолковского 24" sheetId="1" r:id="rId1"/>
    <sheet name="Циолковского 24(2019)" sheetId="2" r:id="rId2"/>
    <sheet name="Циолковского 24(2020)" sheetId="3" r:id="rId3"/>
    <sheet name="Циолковского 24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'Циолковского 24'!#REF!,'Циолковского 24'!#REF!</definedName>
    <definedName name="Z_6E36EA37_049E_4FAE_B719_2847CD16F858_.wvu.Rows" localSheetId="0" hidden="1">'Циолковского 24'!$42:$45</definedName>
    <definedName name="Z_73C0D023_21BD_4441_8EFA_957546C15799_.wvu.Cols" localSheetId="0" hidden="1">'Циолковского 24'!#REF!,'Циолковского 24'!#REF!</definedName>
    <definedName name="Z_73C0D023_21BD_4441_8EFA_957546C15799_.wvu.Rows" localSheetId="0" hidden="1">'Циолковского 24'!$42:$45</definedName>
    <definedName name="_xlnm.Print_Area" localSheetId="0">'Циолковского 24'!$A$1:$G$60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6" i="2" s="1"/>
  <c r="F25" i="2"/>
  <c r="G8" i="2"/>
  <c r="G6" i="2"/>
  <c r="A2" i="2"/>
  <c r="F52" i="2"/>
  <c r="F40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E9" i="1"/>
  <c r="F9" i="1"/>
  <c r="G9" i="1"/>
  <c r="E3" i="1" l="1"/>
  <c r="F58" i="1" l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<sst xmlns="http://schemas.openxmlformats.org/spreadsheetml/2006/main" count="242" uniqueCount="78">
  <si>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</si>
  <si>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</si>
  <si>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</si>
  <si>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</si>
  <si>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</si>
  <si>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</si>
  <si>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</si>
  <si>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</si>
  <si>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</si>
  <si>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</si>
  <si>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</si>
  <si>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</si>
  <si>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</si>
  <si>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</si>
  <si>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</si>
  <si>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</si>
  <si>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</si>
  <si>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</si>
  <si>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</si>
  <si>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</si>
  <si>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</si>
  <si>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</si>
  <si>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</si>
  <si>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</si>
  <si>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</si>
  <si>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</si>
  <si>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</si>
  <si>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</si>
  <si>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</si>
  <si>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</si>
  <si>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</si>
  <si>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</si>
  <si>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</si>
  <si>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</si>
  <si>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</si>
  <si>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</si>
  <si>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</si>
  <si>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</si>
  <si>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24</t>
  </si>
  <si>
    <t>в управлении с 01.09.2010г</t>
  </si>
  <si>
    <t>задолженность с нарастающим итогом с - 01.09.2010г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</si>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</sst>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0" xfId="0" applyNumberFormat="1" applyFont="1" applyBorder="1" applyAlignment="1">
      <alignment horizontal="right"/>
    </xf>
    <xf numFmtId="2" fontId="4" fillId="0" borderId="0" xfId="0" applyNumberFormat="1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86">
          <cell r="W186">
            <v>12121.117561100211</v>
          </cell>
          <cell r="X186">
            <v>2934.9480122665123</v>
          </cell>
          <cell r="Y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Y186">
            <v>42562.290004022972</v>
          </cell>
          <cell r="BB186">
            <v>0</v>
          </cell>
          <cell r="BC186">
            <v>0</v>
          </cell>
          <cell r="CN186">
            <v>22220.124718676154</v>
          </cell>
          <cell r="CO186">
            <v>4554.156310286744</v>
          </cell>
          <cell r="CP186">
            <v>31.106000000000002</v>
          </cell>
          <cell r="DB186">
            <v>0</v>
          </cell>
          <cell r="DG186">
            <v>18978.589706961036</v>
          </cell>
          <cell r="DU186">
            <v>38875.981352073599</v>
          </cell>
          <cell r="DV186">
            <v>8134.4532605985432</v>
          </cell>
          <cell r="DW186">
            <v>3027.9322000000002</v>
          </cell>
          <cell r="EK186">
            <v>0</v>
          </cell>
          <cell r="EQ186">
            <v>30352.726603144183</v>
          </cell>
          <cell r="FB186">
            <v>137514.51443602913</v>
          </cell>
          <cell r="FC186">
            <v>28083.186313207934</v>
          </cell>
          <cell r="FD186">
            <v>1722.1680000000001</v>
          </cell>
          <cell r="FL186">
            <v>0</v>
          </cell>
          <cell r="FS186">
            <v>62698.045001454986</v>
          </cell>
          <cell r="FX186">
            <v>92596.955355436177</v>
          </cell>
          <cell r="FY186">
            <v>18886.618436945402</v>
          </cell>
          <cell r="FZ186">
            <v>0</v>
          </cell>
          <cell r="GG186">
            <v>8229.2171999999991</v>
          </cell>
          <cell r="GL186">
            <v>29165.039465949241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86">
          <cell r="W186">
            <v>11700.95827209558</v>
          </cell>
          <cell r="X186">
            <v>3607.7871600354629</v>
          </cell>
          <cell r="Y186">
            <v>14444.359499999999</v>
          </cell>
          <cell r="AK186">
            <v>0</v>
          </cell>
          <cell r="AV186">
            <v>0</v>
          </cell>
          <cell r="AY186">
            <v>55951.12546743136</v>
          </cell>
          <cell r="BM186">
            <v>0</v>
          </cell>
          <cell r="BN186">
            <v>0</v>
          </cell>
          <cell r="CN186">
            <v>25513.305156694056</v>
          </cell>
          <cell r="CO186">
            <v>7909.1245985751566</v>
          </cell>
          <cell r="CP186">
            <v>14.316999999999998</v>
          </cell>
          <cell r="DB186">
            <v>0</v>
          </cell>
          <cell r="DG186">
            <v>36881.521832837105</v>
          </cell>
          <cell r="DU186">
            <v>36885.479546941016</v>
          </cell>
          <cell r="DV186">
            <v>11386.274551662918</v>
          </cell>
          <cell r="DW186">
            <v>6619.81</v>
          </cell>
          <cell r="EL186">
            <v>0</v>
          </cell>
          <cell r="EQ186">
            <v>25714.476770873389</v>
          </cell>
          <cell r="FB186">
            <v>137708.02116190118</v>
          </cell>
          <cell r="FC186">
            <v>62487.003305976366</v>
          </cell>
          <cell r="FD186">
            <v>372.49380000000002</v>
          </cell>
          <cell r="FL186">
            <v>0</v>
          </cell>
          <cell r="FS186">
            <v>56050.932830280755</v>
          </cell>
          <cell r="FX186">
            <v>93592.908064408039</v>
          </cell>
          <cell r="FY186">
            <v>59606.594327356179</v>
          </cell>
          <cell r="FZ186">
            <v>0</v>
          </cell>
          <cell r="GG186">
            <v>18098.298599999998</v>
          </cell>
          <cell r="GL186">
            <v>32299.127415754752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86">
          <cell r="W186">
            <v>2498.3352784711897</v>
          </cell>
          <cell r="X186">
            <v>600.73152702566756</v>
          </cell>
          <cell r="Y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Y186">
            <v>10359.625284323558</v>
          </cell>
          <cell r="BM186">
            <v>7714.7</v>
          </cell>
          <cell r="CN186">
            <v>23107.163307109055</v>
          </cell>
          <cell r="CO186">
            <v>7163.2206252038068</v>
          </cell>
          <cell r="CP186">
            <v>1313.25</v>
          </cell>
          <cell r="DB186">
            <v>0</v>
          </cell>
          <cell r="DF186">
            <v>21045.698610063606</v>
          </cell>
          <cell r="DU186">
            <v>40677.370117282422</v>
          </cell>
          <cell r="DV186">
            <v>10185.671251147565</v>
          </cell>
          <cell r="DW186">
            <v>8053.0756000000001</v>
          </cell>
          <cell r="EK186">
            <v>0</v>
          </cell>
          <cell r="EP186">
            <v>24404.349146061406</v>
          </cell>
          <cell r="FB186">
            <v>135874.3568261461</v>
          </cell>
          <cell r="FC186">
            <v>36562.174487245924</v>
          </cell>
          <cell r="FD186">
            <v>2732.2944000000002</v>
          </cell>
          <cell r="FE186">
            <v>0</v>
          </cell>
          <cell r="FL186">
            <v>0</v>
          </cell>
          <cell r="FS186">
            <v>55593.348858254794</v>
          </cell>
          <cell r="FX186">
            <v>94194.429539369929</v>
          </cell>
          <cell r="FY186">
            <v>25878.575524747033</v>
          </cell>
          <cell r="FZ186">
            <v>80.58</v>
          </cell>
          <cell r="GG186">
            <v>3315.9384</v>
          </cell>
          <cell r="GL186">
            <v>30954.941288993883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6">
          <cell r="W186">
            <v>2926.0656919214612</v>
          </cell>
          <cell r="X186">
            <v>759.56235069772788</v>
          </cell>
          <cell r="Y186">
            <v>610.26470000000006</v>
          </cell>
          <cell r="AV186">
            <v>0</v>
          </cell>
          <cell r="AY186">
            <v>13507.634068569208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CN186">
            <v>24985.837254533693</v>
          </cell>
          <cell r="CO186">
            <v>6963.73302470615</v>
          </cell>
          <cell r="CP186">
            <v>224.13829999999999</v>
          </cell>
          <cell r="DB186">
            <v>0</v>
          </cell>
          <cell r="DG186">
            <v>22550.893992703546</v>
          </cell>
          <cell r="DL186">
            <v>0</v>
          </cell>
          <cell r="DP186">
            <v>2496.2977000000001</v>
          </cell>
          <cell r="DT186">
            <v>0</v>
          </cell>
          <cell r="DU186">
            <v>54301.601388413219</v>
          </cell>
          <cell r="DV186">
            <v>12575.520077392393</v>
          </cell>
          <cell r="DX186">
            <v>0</v>
          </cell>
          <cell r="DY186">
            <v>0</v>
          </cell>
          <cell r="DZ186">
            <v>0</v>
          </cell>
          <cell r="EA186">
            <v>0</v>
          </cell>
          <cell r="EB186">
            <v>0</v>
          </cell>
          <cell r="EC186">
            <v>0</v>
          </cell>
          <cell r="ED186">
            <v>0</v>
          </cell>
          <cell r="EE186">
            <v>0</v>
          </cell>
          <cell r="EF186">
            <v>0</v>
          </cell>
          <cell r="EG186">
            <v>0</v>
          </cell>
          <cell r="EH186">
            <v>0</v>
          </cell>
          <cell r="EI186">
            <v>0</v>
          </cell>
          <cell r="EJ186">
            <v>0</v>
          </cell>
          <cell r="EP186">
            <v>19004.813709967584</v>
          </cell>
          <cell r="EU186">
            <v>112135.52999999998</v>
          </cell>
          <cell r="EW186">
            <v>824.47680000000003</v>
          </cell>
          <cell r="EY186">
            <v>240699.02999999997</v>
          </cell>
          <cell r="FA186">
            <v>0</v>
          </cell>
          <cell r="FL186">
            <v>9497.2499999999982</v>
          </cell>
          <cell r="FS186">
            <v>0</v>
          </cell>
          <cell r="FV186">
            <v>233123.54000000004</v>
          </cell>
          <cell r="FZ186">
            <v>40.177799999999998</v>
          </cell>
          <cell r="GG186">
            <v>5801.2594500000005</v>
          </cell>
          <cell r="GL18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24" zoomScaleNormal="100" workbookViewId="0">
      <selection activeCell="G6" sqref="G6:H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109375" style="1" customWidth="1"/>
    <col min="7" max="7" width="16.109375" style="1" customWidth="1"/>
    <col min="8" max="8" width="9.441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92" t="s">
        <v>51</v>
      </c>
      <c r="B1" s="92"/>
      <c r="C1" s="92"/>
      <c r="D1" s="92"/>
      <c r="E1" s="92"/>
      <c r="F1" s="92"/>
      <c r="G1" s="93"/>
    </row>
    <row r="2" spans="1:8" ht="21" customHeight="1" x14ac:dyDescent="0.25">
      <c r="A2" s="94" t="s">
        <v>38</v>
      </c>
      <c r="B2" s="95"/>
      <c r="C2" s="95"/>
      <c r="D2" s="95"/>
      <c r="E2" s="95"/>
      <c r="F2" s="95"/>
      <c r="G2" s="95"/>
    </row>
    <row r="3" spans="1:8" ht="14.25" hidden="1" customHeight="1" x14ac:dyDescent="0.25">
      <c r="A3" s="96" t="s">
        <v>0</v>
      </c>
      <c r="B3" s="97"/>
      <c r="C3" s="97"/>
      <c r="D3" s="97"/>
      <c r="E3" s="2">
        <f>E4+E5</f>
        <v>0</v>
      </c>
      <c r="F3" s="3" t="s">
        <v>1</v>
      </c>
    </row>
    <row r="4" spans="1:8" ht="14.25" hidden="1" customHeight="1" x14ac:dyDescent="0.25">
      <c r="A4" s="96" t="s">
        <v>2</v>
      </c>
      <c r="B4" s="97"/>
      <c r="C4" s="97"/>
      <c r="D4" s="97"/>
      <c r="E4" s="2"/>
      <c r="F4" s="3" t="s">
        <v>1</v>
      </c>
    </row>
    <row r="5" spans="1:8" ht="14.25" hidden="1" customHeight="1" x14ac:dyDescent="0.25">
      <c r="A5" s="96" t="s">
        <v>3</v>
      </c>
      <c r="B5" s="97"/>
      <c r="C5" s="97"/>
      <c r="D5" s="97"/>
      <c r="E5" s="2"/>
      <c r="F5" s="3" t="s">
        <v>4</v>
      </c>
    </row>
    <row r="6" spans="1:8" ht="15.6" x14ac:dyDescent="0.25">
      <c r="A6" s="4"/>
      <c r="B6" s="5"/>
      <c r="C6" s="6"/>
      <c r="D6" s="7"/>
      <c r="E6" s="36" t="s">
        <v>50</v>
      </c>
      <c r="G6" s="41" t="s">
        <v>39</v>
      </c>
      <c r="H6" s="41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">
        <v>40</v>
      </c>
    </row>
    <row r="9" spans="1:8" ht="15.6" x14ac:dyDescent="0.3">
      <c r="A9" s="89" t="s">
        <v>8</v>
      </c>
      <c r="B9" s="90"/>
      <c r="C9" s="90"/>
      <c r="D9" s="91"/>
      <c r="E9" s="16">
        <f>SUM(E10:E14)</f>
        <v>2794875.17</v>
      </c>
      <c r="F9" s="16">
        <f t="shared" ref="F9:G9" si="0">SUM(F10:F14)</f>
        <v>2597032.91</v>
      </c>
      <c r="G9" s="16">
        <f t="shared" si="0"/>
        <v>725385.42</v>
      </c>
    </row>
    <row r="10" spans="1:8" ht="13.2" customHeight="1" x14ac:dyDescent="0.3">
      <c r="A10" s="75" t="s">
        <v>9</v>
      </c>
      <c r="B10" s="76"/>
      <c r="C10" s="76"/>
      <c r="D10" s="77"/>
      <c r="E10" s="17">
        <v>1219467.6399999999</v>
      </c>
      <c r="F10" s="17">
        <v>1125203.8700000001</v>
      </c>
      <c r="G10" s="18">
        <v>356590.78</v>
      </c>
    </row>
    <row r="11" spans="1:8" ht="14.4" customHeight="1" x14ac:dyDescent="0.3">
      <c r="A11" s="75" t="s">
        <v>10</v>
      </c>
      <c r="B11" s="76"/>
      <c r="C11" s="76"/>
      <c r="D11" s="77"/>
      <c r="E11" s="17">
        <v>560228.31999999995</v>
      </c>
      <c r="F11" s="17">
        <v>507838.36</v>
      </c>
      <c r="G11" s="18">
        <v>143129.17000000001</v>
      </c>
    </row>
    <row r="12" spans="1:8" ht="13.95" customHeight="1" x14ac:dyDescent="0.3">
      <c r="A12" s="75" t="s">
        <v>11</v>
      </c>
      <c r="B12" s="76"/>
      <c r="C12" s="76"/>
      <c r="D12" s="77"/>
      <c r="E12" s="17">
        <v>171604.72</v>
      </c>
      <c r="F12" s="17">
        <v>163869.78</v>
      </c>
      <c r="G12" s="18">
        <v>37758.74</v>
      </c>
    </row>
    <row r="13" spans="1:8" ht="13.5" customHeight="1" x14ac:dyDescent="0.3">
      <c r="A13" s="75" t="s">
        <v>12</v>
      </c>
      <c r="B13" s="76"/>
      <c r="C13" s="76"/>
      <c r="D13" s="77"/>
      <c r="E13" s="17">
        <v>196565.08</v>
      </c>
      <c r="F13" s="17">
        <v>186668.48</v>
      </c>
      <c r="G13" s="18">
        <v>43002.58</v>
      </c>
    </row>
    <row r="14" spans="1:8" ht="14.4" customHeight="1" x14ac:dyDescent="0.3">
      <c r="A14" s="79" t="s">
        <v>13</v>
      </c>
      <c r="B14" s="79"/>
      <c r="C14" s="79"/>
      <c r="D14" s="79"/>
      <c r="E14" s="17">
        <v>647009.41</v>
      </c>
      <c r="F14" s="17">
        <v>613452.42000000004</v>
      </c>
      <c r="G14" s="18">
        <v>144904.15</v>
      </c>
    </row>
    <row r="15" spans="1:8" ht="15.6" x14ac:dyDescent="0.3">
      <c r="A15" s="80" t="s">
        <v>41</v>
      </c>
      <c r="B15" s="81"/>
      <c r="C15" s="81"/>
      <c r="D15" s="82"/>
      <c r="E15" s="16">
        <f>SUM(E16:E19)</f>
        <v>1792544.36</v>
      </c>
      <c r="F15" s="16">
        <f t="shared" ref="F15:G15" si="1">SUM(F16:F19)</f>
        <v>1718404.9300000002</v>
      </c>
      <c r="G15" s="16">
        <f t="shared" si="1"/>
        <v>330634.51</v>
      </c>
    </row>
    <row r="16" spans="1:8" ht="33.6" customHeight="1" x14ac:dyDescent="0.3">
      <c r="A16" s="83" t="s">
        <v>43</v>
      </c>
      <c r="B16" s="84"/>
      <c r="C16" s="84"/>
      <c r="D16" s="85"/>
      <c r="E16" s="17">
        <v>1594259.6</v>
      </c>
      <c r="F16" s="17">
        <v>1531888.83</v>
      </c>
      <c r="G16" s="18">
        <v>302549.78000000003</v>
      </c>
    </row>
    <row r="17" spans="1:10" ht="15.6" x14ac:dyDescent="0.3">
      <c r="A17" s="79" t="s">
        <v>44</v>
      </c>
      <c r="B17" s="79"/>
      <c r="C17" s="79"/>
      <c r="D17" s="79"/>
      <c r="E17" s="17">
        <v>5723.7</v>
      </c>
      <c r="F17" s="17">
        <v>5365.96</v>
      </c>
      <c r="G17" s="18">
        <v>822.85</v>
      </c>
    </row>
    <row r="18" spans="1:10" ht="15.6" x14ac:dyDescent="0.3">
      <c r="A18" s="79" t="s">
        <v>45</v>
      </c>
      <c r="B18" s="79"/>
      <c r="C18" s="79"/>
      <c r="D18" s="79"/>
      <c r="E18" s="17">
        <v>10437.36</v>
      </c>
      <c r="F18" s="17">
        <v>9837.0499999999993</v>
      </c>
      <c r="G18" s="18">
        <v>1499.78</v>
      </c>
    </row>
    <row r="19" spans="1:10" ht="15.6" x14ac:dyDescent="0.3">
      <c r="A19" s="79" t="s">
        <v>46</v>
      </c>
      <c r="B19" s="79"/>
      <c r="C19" s="79"/>
      <c r="D19" s="79"/>
      <c r="E19" s="17">
        <v>182123.7</v>
      </c>
      <c r="F19" s="17">
        <v>171313.09</v>
      </c>
      <c r="G19" s="18">
        <v>25762.1</v>
      </c>
    </row>
    <row r="20" spans="1:10" ht="15.6" x14ac:dyDescent="0.3">
      <c r="A20" s="78" t="s">
        <v>14</v>
      </c>
      <c r="B20" s="78"/>
      <c r="C20" s="78"/>
      <c r="D20" s="78"/>
      <c r="E20" s="37">
        <f>E21</f>
        <v>6708.24</v>
      </c>
      <c r="F20" s="37">
        <f t="shared" ref="F20:G20" si="2">F21</f>
        <v>6340.77</v>
      </c>
      <c r="G20" s="37">
        <f t="shared" si="2"/>
        <v>1674.56</v>
      </c>
    </row>
    <row r="21" spans="1:10" ht="15.6" x14ac:dyDescent="0.3">
      <c r="A21" s="79" t="s">
        <v>15</v>
      </c>
      <c r="B21" s="79"/>
      <c r="C21" s="79"/>
      <c r="D21" s="79"/>
      <c r="E21" s="17">
        <v>6708.24</v>
      </c>
      <c r="F21" s="17">
        <v>6340.77</v>
      </c>
      <c r="G21" s="18">
        <v>1674.56</v>
      </c>
    </row>
    <row r="22" spans="1:10" ht="11.25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</row>
    <row r="24" spans="1:10" ht="15.6" x14ac:dyDescent="0.3">
      <c r="A24" s="46" t="s">
        <v>52</v>
      </c>
      <c r="B24" s="46"/>
      <c r="C24" s="46"/>
      <c r="D24" s="46"/>
      <c r="E24" s="46"/>
      <c r="F24" s="17">
        <v>1309190.6426299638</v>
      </c>
      <c r="G24" s="19"/>
      <c r="I24" s="28"/>
    </row>
    <row r="25" spans="1:10" ht="15.75" customHeight="1" x14ac:dyDescent="0.25">
      <c r="A25" s="69" t="s">
        <v>30</v>
      </c>
      <c r="B25" s="70"/>
      <c r="C25" s="70"/>
      <c r="D25" s="70"/>
      <c r="E25" s="71"/>
      <c r="F25" s="65">
        <f>SUM(F27:F31)</f>
        <v>57618.355577389695</v>
      </c>
      <c r="I25" s="28"/>
    </row>
    <row r="26" spans="1:10" ht="28.5" customHeight="1" x14ac:dyDescent="0.25">
      <c r="A26" s="72"/>
      <c r="B26" s="73"/>
      <c r="C26" s="73"/>
      <c r="D26" s="73"/>
      <c r="E26" s="74"/>
      <c r="F26" s="66"/>
      <c r="I26" s="28"/>
    </row>
    <row r="27" spans="1:10" ht="15.6" hidden="1" x14ac:dyDescent="0.3">
      <c r="A27" s="54" t="s">
        <v>16</v>
      </c>
      <c r="B27" s="49"/>
      <c r="C27" s="49"/>
      <c r="D27" s="49"/>
      <c r="E27" s="50"/>
      <c r="F27" s="25">
        <f>'[1]УК ВР декабрь нар'!W186</f>
        <v>12121.117561100211</v>
      </c>
      <c r="I27" s="28"/>
    </row>
    <row r="28" spans="1:10" ht="15.6" hidden="1" x14ac:dyDescent="0.3">
      <c r="A28" s="54" t="s">
        <v>31</v>
      </c>
      <c r="B28" s="49"/>
      <c r="C28" s="49"/>
      <c r="D28" s="49"/>
      <c r="E28" s="50"/>
      <c r="F28" s="25">
        <f>'[1]УК ВР декабрь нар'!X186</f>
        <v>2934.9480122665123</v>
      </c>
      <c r="I28" s="28"/>
    </row>
    <row r="29" spans="1:10" ht="15.6" hidden="1" x14ac:dyDescent="0.3">
      <c r="A29" s="54" t="s">
        <v>18</v>
      </c>
      <c r="B29" s="49"/>
      <c r="C29" s="49"/>
      <c r="D29" s="49"/>
      <c r="E29" s="50"/>
      <c r="F29" s="25">
        <f>'[1]УК ВР декабрь нар'!Y186</f>
        <v>0</v>
      </c>
      <c r="I29" s="28"/>
    </row>
    <row r="30" spans="1:10" ht="15.6" hidden="1" x14ac:dyDescent="0.3">
      <c r="A30" s="54" t="s">
        <v>19</v>
      </c>
      <c r="B30" s="49"/>
      <c r="C30" s="49"/>
      <c r="D30" s="49"/>
      <c r="E30" s="50"/>
      <c r="F30" s="25">
        <f>'[1]УК ВР декабрь нар'!AA186+'[1]УК ВР декабрь нар'!AB186+'[1]УК ВР декабрь нар'!AC186+'[1]УК ВР декабрь нар'!AD186+'[1]УК ВР декабрь нар'!AE186+'[1]УК ВР декабрь нар'!AF186+'[1]УК ВР декабрь нар'!AG186+'[1]УК ВР декабрь нар'!AH186+'[1]УК ВР декабрь нар'!AJ186+'[1]УК ВР декабрь нар'!AL186+'[1]УК ВР декабрь нар'!AN186+'[1]УК ВР декабрь нар'!AO186+'[1]УК ВР декабрь нар'!AP186+'[1]УК ВР декабрь нар'!AQ186+'[1]УК ВР декабрь нар'!AR186+'[1]УК ВР декабрь нар'!AT186</f>
        <v>0</v>
      </c>
      <c r="I30" s="28"/>
    </row>
    <row r="31" spans="1:10" ht="36.75" hidden="1" customHeight="1" x14ac:dyDescent="0.3">
      <c r="A31" s="59" t="s">
        <v>32</v>
      </c>
      <c r="B31" s="67"/>
      <c r="C31" s="67"/>
      <c r="D31" s="67"/>
      <c r="E31" s="68"/>
      <c r="F31" s="25">
        <f>'[1]УК ВР декабрь нар'!AY186</f>
        <v>42562.290004022972</v>
      </c>
      <c r="I31" s="28"/>
      <c r="J31" s="28"/>
    </row>
    <row r="32" spans="1:10" ht="15.75" customHeight="1" x14ac:dyDescent="0.25">
      <c r="A32" s="69" t="s">
        <v>33</v>
      </c>
      <c r="B32" s="70"/>
      <c r="C32" s="70"/>
      <c r="D32" s="70"/>
      <c r="E32" s="71"/>
      <c r="F32" s="65">
        <f>SUM(F34:F38)+241651.44</f>
        <v>367826.51015174028</v>
      </c>
      <c r="I32" s="28"/>
    </row>
    <row r="33" spans="1:10" ht="33" customHeight="1" x14ac:dyDescent="0.25">
      <c r="A33" s="72"/>
      <c r="B33" s="73"/>
      <c r="C33" s="73"/>
      <c r="D33" s="73"/>
      <c r="E33" s="74"/>
      <c r="F33" s="66"/>
      <c r="I33" s="28"/>
    </row>
    <row r="34" spans="1:10" ht="15.6" hidden="1" x14ac:dyDescent="0.3">
      <c r="A34" s="62" t="s">
        <v>16</v>
      </c>
      <c r="B34" s="62"/>
      <c r="C34" s="62"/>
      <c r="D34" s="62"/>
      <c r="E34" s="62"/>
      <c r="F34" s="25">
        <f>'[1]УК ВР декабрь нар'!CN186+'[1]УК ВР декабрь нар'!DU186</f>
        <v>61096.106070749753</v>
      </c>
      <c r="I34" s="28"/>
    </row>
    <row r="35" spans="1:10" ht="15.6" hidden="1" x14ac:dyDescent="0.3">
      <c r="A35" s="62" t="s">
        <v>31</v>
      </c>
      <c r="B35" s="62"/>
      <c r="C35" s="62"/>
      <c r="D35" s="62"/>
      <c r="E35" s="62"/>
      <c r="F35" s="25">
        <f>'[1]УК ВР декабрь нар'!CO186+'[1]УК ВР декабрь нар'!DV186</f>
        <v>12688.609570885288</v>
      </c>
      <c r="I35" s="28"/>
    </row>
    <row r="36" spans="1:10" ht="15.6" hidden="1" x14ac:dyDescent="0.3">
      <c r="A36" s="62" t="s">
        <v>18</v>
      </c>
      <c r="B36" s="62"/>
      <c r="C36" s="62"/>
      <c r="D36" s="62"/>
      <c r="E36" s="62"/>
      <c r="F36" s="25">
        <f>'[1]УК ВР декабрь нар'!CP186+'[1]УК ВР декабрь нар'!DW186</f>
        <v>3059.0382000000004</v>
      </c>
      <c r="I36" s="28"/>
    </row>
    <row r="37" spans="1:10" ht="15.6" hidden="1" x14ac:dyDescent="0.3">
      <c r="A37" s="62" t="s">
        <v>19</v>
      </c>
      <c r="B37" s="62"/>
      <c r="C37" s="62"/>
      <c r="D37" s="62"/>
      <c r="E37" s="62"/>
      <c r="F37" s="25">
        <f>'[1]УК ВР декабрь нар'!AI186+'[1]УК ВР декабрь нар'!AJ186+'[1]УК ВР декабрь нар'!AS186+'[1]УК ВР декабрь нар'!BC186+'[1]УК ВР декабрь нар'!DB186+'[1]УК ВР декабрь нар'!EK186+'[1]УК ВР декабрь нар'!AM186</f>
        <v>0</v>
      </c>
      <c r="I37" s="28"/>
    </row>
    <row r="38" spans="1:10" ht="39.75" hidden="1" customHeight="1" x14ac:dyDescent="0.3">
      <c r="A38" s="59" t="s">
        <v>34</v>
      </c>
      <c r="B38" s="60"/>
      <c r="C38" s="60"/>
      <c r="D38" s="60"/>
      <c r="E38" s="61"/>
      <c r="F38" s="25">
        <f>'[1]УК ВР декабрь нар'!DG186+'[1]УК ВР декабрь нар'!EQ186</f>
        <v>49331.31631010522</v>
      </c>
      <c r="I38" s="28"/>
      <c r="J38" s="28"/>
    </row>
    <row r="39" spans="1:10" ht="32.4" customHeight="1" x14ac:dyDescent="0.3">
      <c r="A39" s="48" t="s">
        <v>35</v>
      </c>
      <c r="B39" s="63"/>
      <c r="C39" s="63"/>
      <c r="D39" s="63"/>
      <c r="E39" s="64"/>
      <c r="F39" s="26">
        <f>SUM(F40:F48)+164033.38</f>
        <v>542929.12420902285</v>
      </c>
      <c r="I39" s="28"/>
    </row>
    <row r="40" spans="1:10" ht="15.6" hidden="1" x14ac:dyDescent="0.3">
      <c r="A40" s="55" t="s">
        <v>20</v>
      </c>
      <c r="B40" s="56"/>
      <c r="C40" s="56"/>
      <c r="D40" s="56"/>
      <c r="E40" s="57"/>
      <c r="F40" s="25">
        <f>'[1]УК ВР декабрь нар'!FB186+'[1]УК ВР декабрь нар'!FX186</f>
        <v>230111.46979146532</v>
      </c>
      <c r="I40" s="28"/>
    </row>
    <row r="41" spans="1:10" ht="15.6" hidden="1" x14ac:dyDescent="0.3">
      <c r="A41" s="54" t="s">
        <v>31</v>
      </c>
      <c r="B41" s="49"/>
      <c r="C41" s="49"/>
      <c r="D41" s="49"/>
      <c r="E41" s="49"/>
      <c r="F41" s="25">
        <f>'[1]УК ВР декабрь нар'!FC186+'[1]УК ВР декабрь нар'!FY186</f>
        <v>46969.804750153336</v>
      </c>
      <c r="I41" s="28"/>
    </row>
    <row r="42" spans="1:10" ht="15.6" hidden="1" customHeight="1" x14ac:dyDescent="0.3">
      <c r="A42" s="62" t="s">
        <v>21</v>
      </c>
      <c r="B42" s="62"/>
      <c r="C42" s="62"/>
      <c r="D42" s="62"/>
      <c r="E42" s="54"/>
      <c r="F42" s="25"/>
      <c r="I42" s="28"/>
    </row>
    <row r="43" spans="1:10" ht="15.6" hidden="1" customHeight="1" x14ac:dyDescent="0.3">
      <c r="A43" s="54" t="s">
        <v>17</v>
      </c>
      <c r="B43" s="49"/>
      <c r="C43" s="49"/>
      <c r="D43" s="49"/>
      <c r="E43" s="49"/>
      <c r="F43" s="25"/>
      <c r="I43" s="28"/>
    </row>
    <row r="44" spans="1:10" ht="15.6" hidden="1" customHeight="1" x14ac:dyDescent="0.3">
      <c r="A44" s="62" t="s">
        <v>22</v>
      </c>
      <c r="B44" s="62"/>
      <c r="C44" s="62"/>
      <c r="D44" s="62"/>
      <c r="E44" s="54"/>
      <c r="F44" s="25"/>
      <c r="I44" s="28"/>
    </row>
    <row r="45" spans="1:10" ht="15.6" hidden="1" customHeight="1" x14ac:dyDescent="0.3">
      <c r="A45" s="54" t="s">
        <v>17</v>
      </c>
      <c r="B45" s="49"/>
      <c r="C45" s="49"/>
      <c r="D45" s="49"/>
      <c r="E45" s="49"/>
      <c r="F45" s="25"/>
      <c r="I45" s="28"/>
    </row>
    <row r="46" spans="1:10" ht="15.6" hidden="1" x14ac:dyDescent="0.3">
      <c r="A46" s="62" t="s">
        <v>18</v>
      </c>
      <c r="B46" s="62"/>
      <c r="C46" s="62"/>
      <c r="D46" s="62"/>
      <c r="E46" s="54"/>
      <c r="F46" s="25">
        <f>'[1]УК ВР декабрь нар'!FD186+'[1]УК ВР декабрь нар'!FZ186</f>
        <v>1722.1680000000001</v>
      </c>
      <c r="I46" s="28"/>
    </row>
    <row r="47" spans="1:10" ht="15.6" hidden="1" x14ac:dyDescent="0.3">
      <c r="A47" s="54" t="s">
        <v>19</v>
      </c>
      <c r="B47" s="49"/>
      <c r="C47" s="49"/>
      <c r="D47" s="49"/>
      <c r="E47" s="49"/>
      <c r="F47" s="25">
        <f>'[1]УК ВР декабрь нар'!GG186+'[1]УК ВР декабрь нар'!FL186+'[1]УК ВР декабрь нар'!BB186+'[1]УК ВР декабрь нар'!AK186</f>
        <v>8229.2171999999991</v>
      </c>
      <c r="I47" s="28"/>
      <c r="J47" s="33"/>
    </row>
    <row r="48" spans="1:10" ht="43.5" hidden="1" customHeight="1" x14ac:dyDescent="0.3">
      <c r="A48" s="59" t="s">
        <v>36</v>
      </c>
      <c r="B48" s="60"/>
      <c r="C48" s="60"/>
      <c r="D48" s="60"/>
      <c r="E48" s="61"/>
      <c r="F48" s="25">
        <f>'[1]УК ВР декабрь нар'!FS186+'[1]УК ВР декабрь нар'!GL186</f>
        <v>91863.084467404231</v>
      </c>
      <c r="I48" s="28"/>
      <c r="J48" s="28"/>
    </row>
    <row r="49" spans="1:12" ht="15.6" hidden="1" customHeight="1" x14ac:dyDescent="0.3">
      <c r="A49" s="48" t="s">
        <v>37</v>
      </c>
      <c r="B49" s="49"/>
      <c r="C49" s="49"/>
      <c r="D49" s="49"/>
      <c r="E49" s="50"/>
      <c r="F49" s="35"/>
      <c r="I49" s="28"/>
    </row>
    <row r="50" spans="1:12" ht="15.6" x14ac:dyDescent="0.3">
      <c r="A50" s="51" t="s">
        <v>47</v>
      </c>
      <c r="B50" s="52"/>
      <c r="C50" s="52"/>
      <c r="D50" s="52"/>
      <c r="E50" s="53"/>
      <c r="F50" s="26">
        <f>F25+F32+F39+F49</f>
        <v>968373.98993815284</v>
      </c>
      <c r="I50" s="28"/>
    </row>
    <row r="51" spans="1:12" s="32" customFormat="1" ht="15.6" x14ac:dyDescent="0.3">
      <c r="A51" s="30" t="s">
        <v>48</v>
      </c>
      <c r="B51" s="31"/>
      <c r="C51" s="31"/>
      <c r="D51" s="31"/>
      <c r="E51" s="31"/>
      <c r="F51" s="26">
        <f>F52+F53+F54</f>
        <v>263625.07</v>
      </c>
      <c r="I51" s="34"/>
      <c r="K51" s="34"/>
      <c r="L51" s="34"/>
    </row>
    <row r="52" spans="1:12" ht="15.6" x14ac:dyDescent="0.3">
      <c r="A52" s="54" t="s">
        <v>23</v>
      </c>
      <c r="B52" s="49"/>
      <c r="C52" s="49"/>
      <c r="D52" s="49"/>
      <c r="E52" s="49"/>
      <c r="F52" s="25">
        <v>120124.55</v>
      </c>
      <c r="I52" s="28"/>
    </row>
    <row r="53" spans="1:12" ht="15.6" x14ac:dyDescent="0.3">
      <c r="A53" s="54" t="s">
        <v>24</v>
      </c>
      <c r="B53" s="49"/>
      <c r="C53" s="49"/>
      <c r="D53" s="49"/>
      <c r="E53" s="49"/>
      <c r="F53" s="25">
        <v>143500.51999999999</v>
      </c>
      <c r="I53" s="28"/>
    </row>
    <row r="54" spans="1:12" ht="18" hidden="1" customHeight="1" x14ac:dyDescent="0.3">
      <c r="A54" s="55" t="s">
        <v>25</v>
      </c>
      <c r="B54" s="56"/>
      <c r="C54" s="56"/>
      <c r="D54" s="56"/>
      <c r="E54" s="57"/>
      <c r="F54" s="25">
        <v>0</v>
      </c>
      <c r="I54" s="28"/>
    </row>
    <row r="55" spans="1:12" ht="15.6" x14ac:dyDescent="0.3">
      <c r="A55" s="58" t="s">
        <v>49</v>
      </c>
      <c r="B55" s="58"/>
      <c r="C55" s="58"/>
      <c r="D55" s="58"/>
      <c r="E55" s="58"/>
      <c r="F55" s="26">
        <f>F50+F51</f>
        <v>1231999.0599381528</v>
      </c>
      <c r="H55" s="28"/>
      <c r="I55" s="28"/>
      <c r="L55" s="2"/>
    </row>
    <row r="56" spans="1:12" ht="15.6" x14ac:dyDescent="0.3">
      <c r="A56" s="46" t="s">
        <v>26</v>
      </c>
      <c r="B56" s="46"/>
      <c r="C56" s="46"/>
      <c r="D56" s="46"/>
      <c r="E56" s="46"/>
      <c r="F56" s="27">
        <f>E16</f>
        <v>1594259.6</v>
      </c>
      <c r="I56" s="28"/>
    </row>
    <row r="57" spans="1:12" ht="15.6" x14ac:dyDescent="0.3">
      <c r="A57" s="46" t="s">
        <v>27</v>
      </c>
      <c r="B57" s="46"/>
      <c r="C57" s="46"/>
      <c r="D57" s="46"/>
      <c r="E57" s="46"/>
      <c r="F57" s="26">
        <f>F16</f>
        <v>1531888.83</v>
      </c>
      <c r="H57" s="28"/>
      <c r="I57" s="28"/>
    </row>
    <row r="58" spans="1:12" ht="15.6" x14ac:dyDescent="0.3">
      <c r="A58" s="47" t="s">
        <v>28</v>
      </c>
      <c r="B58" s="47"/>
      <c r="C58" s="47"/>
      <c r="D58" s="47"/>
      <c r="E58" s="47"/>
      <c r="F58" s="26">
        <f>F24+F56-F55</f>
        <v>1671451.1826918111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8:D8"/>
    <mergeCell ref="A9:D9"/>
    <mergeCell ref="A10:D10"/>
    <mergeCell ref="A11:D11"/>
    <mergeCell ref="A1:G1"/>
    <mergeCell ref="A2:G2"/>
    <mergeCell ref="A3:D3"/>
    <mergeCell ref="A4:D4"/>
    <mergeCell ref="A5:D5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2" t="s">
        <v>53</v>
      </c>
      <c r="B1" s="92"/>
      <c r="C1" s="92"/>
      <c r="D1" s="92"/>
      <c r="E1" s="92"/>
      <c r="F1" s="92"/>
      <c r="G1" s="93"/>
    </row>
    <row r="2" spans="1:7" ht="13.2" customHeight="1" x14ac:dyDescent="0.25">
      <c r="A2" s="94" t="str">
        <f>'Циолковского 24'!A2:G2</f>
        <v>перед собственниками дома по адресу: ул. Циолковского 24</v>
      </c>
      <c r="B2" s="95"/>
      <c r="C2" s="95"/>
      <c r="D2" s="95"/>
      <c r="E2" s="95"/>
      <c r="F2" s="95"/>
      <c r="G2" s="95"/>
    </row>
    <row r="3" spans="1:7" ht="13.2" hidden="1" customHeight="1" x14ac:dyDescent="0.25">
      <c r="A3" s="96" t="s">
        <v>0</v>
      </c>
      <c r="B3" s="97"/>
      <c r="C3" s="97"/>
      <c r="D3" s="97"/>
      <c r="E3" s="2">
        <v>0</v>
      </c>
      <c r="F3" s="3" t="s">
        <v>1</v>
      </c>
    </row>
    <row r="4" spans="1:7" ht="13.2" hidden="1" customHeight="1" x14ac:dyDescent="0.25">
      <c r="A4" s="96" t="s">
        <v>2</v>
      </c>
      <c r="B4" s="97"/>
      <c r="C4" s="97"/>
      <c r="D4" s="97"/>
      <c r="E4" s="2"/>
      <c r="F4" s="3" t="s">
        <v>1</v>
      </c>
    </row>
    <row r="5" spans="1:7" ht="13.2" hidden="1" customHeight="1" x14ac:dyDescent="0.25">
      <c r="A5" s="96" t="s">
        <v>3</v>
      </c>
      <c r="B5" s="97"/>
      <c r="C5" s="97"/>
      <c r="D5" s="9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40"/>
      <c r="G6" s="41" t="str">
        <f>'Циолковского 24'!G6:H6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tr">
        <f>'Циолковского 24'!G8:H8</f>
        <v>задолженность с нарастающим итогом с - 01.09.2010г</v>
      </c>
    </row>
    <row r="9" spans="1:7" ht="15.6" x14ac:dyDescent="0.3">
      <c r="A9" s="89" t="s">
        <v>8</v>
      </c>
      <c r="B9" s="90"/>
      <c r="C9" s="90"/>
      <c r="D9" s="91"/>
      <c r="E9" s="16">
        <f>SUM(E10:E15)</f>
        <v>3112931.05</v>
      </c>
      <c r="F9" s="16">
        <f t="shared" ref="F9:G9" si="0">SUM(F10:F15)</f>
        <v>3038802.58</v>
      </c>
      <c r="G9" s="16">
        <f t="shared" si="0"/>
        <v>799513.89</v>
      </c>
    </row>
    <row r="10" spans="1:7" ht="15.6" x14ac:dyDescent="0.3">
      <c r="A10" s="75" t="s">
        <v>9</v>
      </c>
      <c r="B10" s="76"/>
      <c r="C10" s="76"/>
      <c r="D10" s="77"/>
      <c r="E10" s="17">
        <v>1184246.1200000001</v>
      </c>
      <c r="F10" s="17">
        <v>1195350.05</v>
      </c>
      <c r="G10" s="18">
        <v>345486.85</v>
      </c>
    </row>
    <row r="11" spans="1:7" ht="15.6" x14ac:dyDescent="0.3">
      <c r="A11" s="75" t="s">
        <v>10</v>
      </c>
      <c r="B11" s="76"/>
      <c r="C11" s="76"/>
      <c r="D11" s="77"/>
      <c r="E11" s="17">
        <v>568687.98</v>
      </c>
      <c r="F11" s="17">
        <v>549825.54</v>
      </c>
      <c r="G11" s="18">
        <v>161991.60999999999</v>
      </c>
    </row>
    <row r="12" spans="1:7" ht="15.6" x14ac:dyDescent="0.3">
      <c r="A12" s="75" t="s">
        <v>11</v>
      </c>
      <c r="B12" s="76"/>
      <c r="C12" s="76"/>
      <c r="D12" s="77"/>
      <c r="E12" s="17">
        <v>177392.73</v>
      </c>
      <c r="F12" s="17">
        <v>172537.27</v>
      </c>
      <c r="G12" s="18">
        <v>42614.2</v>
      </c>
    </row>
    <row r="13" spans="1:7" ht="15.6" x14ac:dyDescent="0.3">
      <c r="A13" s="75" t="s">
        <v>12</v>
      </c>
      <c r="B13" s="76"/>
      <c r="C13" s="76"/>
      <c r="D13" s="77"/>
      <c r="E13" s="17">
        <v>201328.88</v>
      </c>
      <c r="F13" s="17">
        <v>194008.67</v>
      </c>
      <c r="G13" s="18">
        <v>50322.79</v>
      </c>
    </row>
    <row r="14" spans="1:7" ht="15.6" x14ac:dyDescent="0.3">
      <c r="A14" s="79" t="s">
        <v>13</v>
      </c>
      <c r="B14" s="79"/>
      <c r="C14" s="79"/>
      <c r="D14" s="79"/>
      <c r="E14" s="17">
        <v>670494.06000000006</v>
      </c>
      <c r="F14" s="17">
        <v>656596.65</v>
      </c>
      <c r="G14" s="18">
        <v>158801.56</v>
      </c>
    </row>
    <row r="15" spans="1:7" ht="15.6" x14ac:dyDescent="0.3">
      <c r="A15" s="75" t="s">
        <v>68</v>
      </c>
      <c r="B15" s="76"/>
      <c r="C15" s="76"/>
      <c r="D15" s="77"/>
      <c r="E15" s="17">
        <v>310781.28000000003</v>
      </c>
      <c r="F15" s="17">
        <v>270484.40000000002</v>
      </c>
      <c r="G15" s="18">
        <v>40296.879999999997</v>
      </c>
    </row>
    <row r="16" spans="1:7" ht="15.6" x14ac:dyDescent="0.3">
      <c r="A16" s="80" t="s">
        <v>41</v>
      </c>
      <c r="B16" s="81"/>
      <c r="C16" s="81"/>
      <c r="D16" s="82"/>
      <c r="E16" s="16">
        <f>SUM(E17:E20)</f>
        <v>1691992</v>
      </c>
      <c r="F16" s="16">
        <f>SUM(F17:F20)</f>
        <v>1696557.6900000002</v>
      </c>
      <c r="G16" s="16">
        <f>SUM(G17:G20)</f>
        <v>326068.78000000003</v>
      </c>
    </row>
    <row r="17" spans="1:12" ht="21.6" customHeight="1" x14ac:dyDescent="0.3">
      <c r="A17" s="98" t="s">
        <v>43</v>
      </c>
      <c r="B17" s="99"/>
      <c r="C17" s="99"/>
      <c r="D17" s="100"/>
      <c r="E17" s="17">
        <v>1480915.42</v>
      </c>
      <c r="F17" s="17">
        <v>1489632.43</v>
      </c>
      <c r="G17" s="18">
        <v>293832.77</v>
      </c>
    </row>
    <row r="18" spans="1:12" ht="15.6" x14ac:dyDescent="0.3">
      <c r="A18" s="79" t="s">
        <v>55</v>
      </c>
      <c r="B18" s="79"/>
      <c r="C18" s="79"/>
      <c r="D18" s="79"/>
      <c r="E18" s="17">
        <v>6060.6</v>
      </c>
      <c r="F18" s="17">
        <v>5962.12</v>
      </c>
      <c r="G18" s="18">
        <v>921.29</v>
      </c>
    </row>
    <row r="19" spans="1:12" ht="15.6" x14ac:dyDescent="0.3">
      <c r="A19" s="79" t="s">
        <v>56</v>
      </c>
      <c r="B19" s="79"/>
      <c r="C19" s="79"/>
      <c r="D19" s="79"/>
      <c r="E19" s="17">
        <v>11446.32</v>
      </c>
      <c r="F19" s="17">
        <v>11198.85</v>
      </c>
      <c r="G19" s="18">
        <v>1747.25</v>
      </c>
    </row>
    <row r="20" spans="1:12" ht="15.6" x14ac:dyDescent="0.3">
      <c r="A20" s="79" t="s">
        <v>57</v>
      </c>
      <c r="B20" s="79"/>
      <c r="C20" s="79"/>
      <c r="D20" s="79"/>
      <c r="E20" s="17">
        <v>193569.66</v>
      </c>
      <c r="F20" s="17">
        <v>189764.29</v>
      </c>
      <c r="G20" s="18">
        <v>29567.47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3783.78</v>
      </c>
      <c r="F21" s="16">
        <f>SUM(F22)</f>
        <v>4309.05</v>
      </c>
      <c r="G21" s="16">
        <f>SUM(G22)</f>
        <v>1149.29</v>
      </c>
    </row>
    <row r="22" spans="1:12" ht="15.6" x14ac:dyDescent="0.3">
      <c r="A22" s="79" t="s">
        <v>15</v>
      </c>
      <c r="B22" s="79"/>
      <c r="C22" s="79"/>
      <c r="D22" s="79"/>
      <c r="E22" s="17">
        <v>3783.78</v>
      </c>
      <c r="F22" s="17">
        <v>4309.05</v>
      </c>
      <c r="G22" s="17">
        <v>1149.29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6" t="s">
        <v>59</v>
      </c>
      <c r="B25" s="46"/>
      <c r="C25" s="46"/>
      <c r="D25" s="46"/>
      <c r="E25" s="46"/>
      <c r="F25" s="42">
        <f>'Циолковского 24'!F58</f>
        <v>1671451.1826918111</v>
      </c>
      <c r="G25" s="19"/>
    </row>
    <row r="26" spans="1:12" ht="13.2" customHeight="1" x14ac:dyDescent="0.25">
      <c r="A26" s="69" t="s">
        <v>60</v>
      </c>
      <c r="B26" s="70"/>
      <c r="C26" s="70"/>
      <c r="D26" s="70"/>
      <c r="E26" s="71"/>
      <c r="F26" s="65">
        <f>SUM(F28:F32)</f>
        <v>85704.230399562395</v>
      </c>
    </row>
    <row r="27" spans="1:12" ht="13.2" customHeight="1" x14ac:dyDescent="0.25">
      <c r="A27" s="72"/>
      <c r="B27" s="73"/>
      <c r="C27" s="73"/>
      <c r="D27" s="73"/>
      <c r="E27" s="74"/>
      <c r="F27" s="66"/>
    </row>
    <row r="28" spans="1:12" ht="15.6" hidden="1" customHeight="1" x14ac:dyDescent="0.3">
      <c r="A28" s="54" t="s">
        <v>16</v>
      </c>
      <c r="B28" s="49"/>
      <c r="C28" s="49"/>
      <c r="D28" s="49"/>
      <c r="E28" s="50"/>
      <c r="F28" s="25">
        <f>'[2]УК ВР декабрь нар'!W186</f>
        <v>11700.95827209558</v>
      </c>
      <c r="L28" s="43"/>
    </row>
    <row r="29" spans="1:12" ht="15.6" hidden="1" customHeight="1" x14ac:dyDescent="0.3">
      <c r="A29" s="54" t="s">
        <v>31</v>
      </c>
      <c r="B29" s="49"/>
      <c r="C29" s="49"/>
      <c r="D29" s="49"/>
      <c r="E29" s="50"/>
      <c r="F29" s="25">
        <f>'[2]УК ВР декабрь нар'!X186</f>
        <v>3607.7871600354629</v>
      </c>
    </row>
    <row r="30" spans="1:12" ht="15.6" hidden="1" customHeight="1" x14ac:dyDescent="0.3">
      <c r="A30" s="54" t="s">
        <v>18</v>
      </c>
      <c r="B30" s="49"/>
      <c r="C30" s="49"/>
      <c r="D30" s="49"/>
      <c r="E30" s="50"/>
      <c r="F30" s="25">
        <f>'[2]УК ВР декабрь нар'!Y186</f>
        <v>14444.359499999999</v>
      </c>
    </row>
    <row r="31" spans="1:12" ht="15.6" hidden="1" customHeight="1" x14ac:dyDescent="0.3">
      <c r="A31" s="54" t="s">
        <v>19</v>
      </c>
      <c r="B31" s="49"/>
      <c r="C31" s="49"/>
      <c r="D31" s="49"/>
      <c r="E31" s="50"/>
      <c r="F31" s="25">
        <f>'[2]УК ВР декабрь нар'!AV186+'[2]УК ВР декабрь нар'!BN186</f>
        <v>0</v>
      </c>
    </row>
    <row r="32" spans="1:12" ht="15.6" hidden="1" customHeight="1" x14ac:dyDescent="0.3">
      <c r="A32" s="59" t="s">
        <v>61</v>
      </c>
      <c r="B32" s="67"/>
      <c r="C32" s="67"/>
      <c r="D32" s="67"/>
      <c r="E32" s="68"/>
      <c r="F32" s="25">
        <f>'[2]УК ВР декабрь нар'!AY186</f>
        <v>55951.12546743136</v>
      </c>
    </row>
    <row r="33" spans="1:12" ht="13.2" customHeight="1" x14ac:dyDescent="0.25">
      <c r="A33" s="69" t="s">
        <v>62</v>
      </c>
      <c r="B33" s="70"/>
      <c r="C33" s="70"/>
      <c r="D33" s="70"/>
      <c r="E33" s="71"/>
      <c r="F33" s="65">
        <f>SUM(F35:F39)+250433.3</f>
        <v>401357.60945758363</v>
      </c>
    </row>
    <row r="34" spans="1:12" ht="13.2" customHeight="1" x14ac:dyDescent="0.25">
      <c r="A34" s="72"/>
      <c r="B34" s="73"/>
      <c r="C34" s="73"/>
      <c r="D34" s="73"/>
      <c r="E34" s="74"/>
      <c r="F34" s="66"/>
    </row>
    <row r="35" spans="1:12" ht="15.6" hidden="1" customHeight="1" x14ac:dyDescent="0.3">
      <c r="A35" s="62" t="s">
        <v>16</v>
      </c>
      <c r="B35" s="62"/>
      <c r="C35" s="62"/>
      <c r="D35" s="62"/>
      <c r="E35" s="62"/>
      <c r="F35" s="25">
        <f>'[2]УК ВР декабрь нар'!CN186+'[2]УК ВР декабрь нар'!DU186</f>
        <v>62398.784703635072</v>
      </c>
      <c r="L35" s="43"/>
    </row>
    <row r="36" spans="1:12" ht="15.6" hidden="1" customHeight="1" x14ac:dyDescent="0.3">
      <c r="A36" s="62" t="s">
        <v>31</v>
      </c>
      <c r="B36" s="62"/>
      <c r="C36" s="62"/>
      <c r="D36" s="62"/>
      <c r="E36" s="62"/>
      <c r="F36" s="25">
        <f>'[2]УК ВР декабрь нар'!CO186+'[2]УК ВР декабрь нар'!DV186</f>
        <v>19295.399150238074</v>
      </c>
    </row>
    <row r="37" spans="1:12" ht="15.6" hidden="1" customHeight="1" x14ac:dyDescent="0.3">
      <c r="A37" s="62" t="s">
        <v>18</v>
      </c>
      <c r="B37" s="62"/>
      <c r="C37" s="62"/>
      <c r="D37" s="62"/>
      <c r="E37" s="62"/>
      <c r="F37" s="25">
        <f>'[2]УК ВР декабрь нар'!CP186+'[2]УК ВР декабрь нар'!DW186</f>
        <v>6634.1270000000004</v>
      </c>
    </row>
    <row r="38" spans="1:12" ht="15.6" hidden="1" customHeight="1" x14ac:dyDescent="0.3">
      <c r="A38" s="62" t="s">
        <v>19</v>
      </c>
      <c r="B38" s="62"/>
      <c r="C38" s="62"/>
      <c r="D38" s="62"/>
      <c r="E38" s="62"/>
      <c r="F38" s="25">
        <f>'[2]УК ВР декабрь нар'!BM186+'[2]УК ВР декабрь нар'!DB186+'[2]УК ВР декабрь нар'!EL186</f>
        <v>0</v>
      </c>
    </row>
    <row r="39" spans="1:12" ht="15.6" hidden="1" customHeight="1" x14ac:dyDescent="0.3">
      <c r="A39" s="59" t="s">
        <v>63</v>
      </c>
      <c r="B39" s="60"/>
      <c r="C39" s="60"/>
      <c r="D39" s="60"/>
      <c r="E39" s="61"/>
      <c r="F39" s="25">
        <f>'[2]УК ВР декабрь нар'!DG186+'[2]УК ВР декабрь нар'!EQ186</f>
        <v>62595.998603710497</v>
      </c>
    </row>
    <row r="40" spans="1:12" ht="15.6" x14ac:dyDescent="0.3">
      <c r="A40" s="48" t="s">
        <v>35</v>
      </c>
      <c r="B40" s="63"/>
      <c r="C40" s="63"/>
      <c r="D40" s="63"/>
      <c r="E40" s="64"/>
      <c r="F40" s="26">
        <f>SUM(F41:F49)</f>
        <v>460215.37950567727</v>
      </c>
    </row>
    <row r="41" spans="1:12" ht="15.6" hidden="1" customHeight="1" x14ac:dyDescent="0.3">
      <c r="A41" s="55" t="s">
        <v>20</v>
      </c>
      <c r="B41" s="56"/>
      <c r="C41" s="56"/>
      <c r="D41" s="56"/>
      <c r="E41" s="57"/>
      <c r="F41" s="25">
        <f>'[2]УК ВР декабрь нар'!FB186+'[2]УК ВР декабрь нар'!FX186</f>
        <v>231300.92922630924</v>
      </c>
      <c r="L41" s="43"/>
    </row>
    <row r="42" spans="1:12" ht="15.6" hidden="1" customHeight="1" x14ac:dyDescent="0.3">
      <c r="A42" s="54" t="s">
        <v>31</v>
      </c>
      <c r="B42" s="49"/>
      <c r="C42" s="49"/>
      <c r="D42" s="49"/>
      <c r="E42" s="49"/>
      <c r="F42" s="25">
        <f>'[2]УК ВР декабрь нар'!FC186+'[2]УК ВР декабрь нар'!FY186</f>
        <v>122093.59763333254</v>
      </c>
    </row>
    <row r="43" spans="1:12" ht="15.6" hidden="1" customHeight="1" x14ac:dyDescent="0.3">
      <c r="A43" s="62" t="s">
        <v>21</v>
      </c>
      <c r="B43" s="62"/>
      <c r="C43" s="62"/>
      <c r="D43" s="62"/>
      <c r="E43" s="54"/>
      <c r="F43" s="25"/>
    </row>
    <row r="44" spans="1:12" ht="15.6" hidden="1" customHeight="1" x14ac:dyDescent="0.3">
      <c r="A44" s="54" t="s">
        <v>17</v>
      </c>
      <c r="B44" s="49"/>
      <c r="C44" s="49"/>
      <c r="D44" s="49"/>
      <c r="E44" s="49"/>
      <c r="F44" s="25"/>
    </row>
    <row r="45" spans="1:12" ht="15.6" hidden="1" customHeight="1" x14ac:dyDescent="0.3">
      <c r="A45" s="62" t="s">
        <v>22</v>
      </c>
      <c r="B45" s="62"/>
      <c r="C45" s="62"/>
      <c r="D45" s="62"/>
      <c r="E45" s="54"/>
      <c r="F45" s="25"/>
    </row>
    <row r="46" spans="1:12" ht="15.6" hidden="1" customHeight="1" x14ac:dyDescent="0.3">
      <c r="A46" s="54" t="s">
        <v>17</v>
      </c>
      <c r="B46" s="49"/>
      <c r="C46" s="49"/>
      <c r="D46" s="49"/>
      <c r="E46" s="49"/>
      <c r="F46" s="25"/>
    </row>
    <row r="47" spans="1:12" ht="15.6" hidden="1" customHeight="1" x14ac:dyDescent="0.3">
      <c r="A47" s="62" t="s">
        <v>18</v>
      </c>
      <c r="B47" s="62"/>
      <c r="C47" s="62"/>
      <c r="D47" s="62"/>
      <c r="E47" s="54"/>
      <c r="F47" s="25">
        <f>'[2]УК ВР декабрь нар'!FD186+'[2]УК ВР декабрь нар'!FZ186</f>
        <v>372.49380000000002</v>
      </c>
    </row>
    <row r="48" spans="1:12" ht="15.6" hidden="1" customHeight="1" x14ac:dyDescent="0.3">
      <c r="A48" s="54" t="s">
        <v>19</v>
      </c>
      <c r="B48" s="49"/>
      <c r="C48" s="49"/>
      <c r="D48" s="49"/>
      <c r="E48" s="49"/>
      <c r="F48" s="25">
        <f>'[2]УК ВР декабрь нар'!GG186+'[2]УК ВР декабрь нар'!FL186+'[2]УК ВР декабрь нар'!AK186</f>
        <v>18098.298599999998</v>
      </c>
    </row>
    <row r="49" spans="1:15" ht="15.6" hidden="1" customHeight="1" x14ac:dyDescent="0.3">
      <c r="A49" s="59" t="s">
        <v>64</v>
      </c>
      <c r="B49" s="60"/>
      <c r="C49" s="60"/>
      <c r="D49" s="60"/>
      <c r="E49" s="61"/>
      <c r="F49" s="25">
        <f>'[2]УК ВР декабрь нар'!FS186+'[2]УК ВР декабрь нар'!GL186</f>
        <v>88350.060246035515</v>
      </c>
    </row>
    <row r="50" spans="1:15" ht="15.6" customHeight="1" x14ac:dyDescent="0.3">
      <c r="A50" s="48" t="s">
        <v>37</v>
      </c>
      <c r="B50" s="49"/>
      <c r="C50" s="49"/>
      <c r="D50" s="49"/>
      <c r="E50" s="50"/>
      <c r="F50" s="35"/>
    </row>
    <row r="51" spans="1:15" ht="15.6" x14ac:dyDescent="0.3">
      <c r="A51" s="51" t="s">
        <v>65</v>
      </c>
      <c r="B51" s="52"/>
      <c r="C51" s="52"/>
      <c r="D51" s="52"/>
      <c r="E51" s="53"/>
      <c r="F51" s="26">
        <f>F26+F33+F40+F50</f>
        <v>947277.21936282329</v>
      </c>
      <c r="K51" s="19"/>
    </row>
    <row r="52" spans="1:15" ht="15.6" x14ac:dyDescent="0.3">
      <c r="A52" s="30" t="s">
        <v>66</v>
      </c>
      <c r="B52" s="38"/>
      <c r="C52" s="38"/>
      <c r="D52" s="38"/>
      <c r="E52" s="38"/>
      <c r="F52" s="26">
        <f>F53+F54+F55</f>
        <v>245629.34999999998</v>
      </c>
    </row>
    <row r="53" spans="1:15" ht="15.6" x14ac:dyDescent="0.3">
      <c r="A53" s="54" t="s">
        <v>23</v>
      </c>
      <c r="B53" s="49"/>
      <c r="C53" s="49"/>
      <c r="D53" s="49"/>
      <c r="E53" s="49"/>
      <c r="F53" s="25">
        <v>124831.95</v>
      </c>
    </row>
    <row r="54" spans="1:15" ht="15.6" x14ac:dyDescent="0.3">
      <c r="A54" s="54" t="s">
        <v>24</v>
      </c>
      <c r="B54" s="49"/>
      <c r="C54" s="49"/>
      <c r="D54" s="49"/>
      <c r="E54" s="49"/>
      <c r="F54" s="25">
        <v>120797.4</v>
      </c>
    </row>
    <row r="55" spans="1:15" ht="18" hidden="1" customHeight="1" x14ac:dyDescent="0.3">
      <c r="A55" s="55" t="s">
        <v>25</v>
      </c>
      <c r="B55" s="56"/>
      <c r="C55" s="56"/>
      <c r="D55" s="56"/>
      <c r="E55" s="57"/>
      <c r="F55" s="25">
        <v>0</v>
      </c>
    </row>
    <row r="56" spans="1:15" ht="15.6" x14ac:dyDescent="0.3">
      <c r="A56" s="58" t="s">
        <v>67</v>
      </c>
      <c r="B56" s="58"/>
      <c r="C56" s="58"/>
      <c r="D56" s="58"/>
      <c r="E56" s="58"/>
      <c r="F56" s="26">
        <f>F51+F52</f>
        <v>1192906.5693628234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1480915.42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1489632.43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1959460.0333289877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9" workbookViewId="0">
      <selection activeCell="K17" sqref="K17:K1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92" t="s">
        <v>69</v>
      </c>
      <c r="B1" s="92"/>
      <c r="C1" s="92"/>
      <c r="D1" s="92"/>
      <c r="E1" s="92"/>
      <c r="F1" s="92"/>
      <c r="G1" s="93"/>
    </row>
    <row r="2" spans="1:7" ht="13.2" customHeight="1" x14ac:dyDescent="0.25">
      <c r="A2" s="94" t="str">
        <f>'Циолковского 24'!A2:G2</f>
        <v>перед собственниками дома по адресу: ул. Циолковского 24</v>
      </c>
      <c r="B2" s="95"/>
      <c r="C2" s="95"/>
      <c r="D2" s="95"/>
      <c r="E2" s="95"/>
      <c r="F2" s="95"/>
      <c r="G2" s="95"/>
    </row>
    <row r="3" spans="1:7" ht="13.2" hidden="1" customHeight="1" x14ac:dyDescent="0.25">
      <c r="A3" s="96" t="s">
        <v>0</v>
      </c>
      <c r="B3" s="97"/>
      <c r="C3" s="97"/>
      <c r="D3" s="97"/>
      <c r="E3" s="2">
        <v>0</v>
      </c>
      <c r="F3" s="3" t="s">
        <v>1</v>
      </c>
    </row>
    <row r="4" spans="1:7" ht="13.2" hidden="1" customHeight="1" x14ac:dyDescent="0.25">
      <c r="A4" s="96" t="s">
        <v>2</v>
      </c>
      <c r="B4" s="97"/>
      <c r="C4" s="97"/>
      <c r="D4" s="97"/>
      <c r="E4" s="2"/>
      <c r="F4" s="3" t="s">
        <v>1</v>
      </c>
    </row>
    <row r="5" spans="1:7" ht="13.2" hidden="1" customHeight="1" x14ac:dyDescent="0.25">
      <c r="A5" s="96" t="s">
        <v>3</v>
      </c>
      <c r="B5" s="97"/>
      <c r="C5" s="97"/>
      <c r="D5" s="97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9" t="s">
        <v>54</v>
      </c>
      <c r="F6" s="40"/>
      <c r="G6" s="41" t="str">
        <f>'Циолковского 24'!G6:H6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tr">
        <f>'Циолковского 24'!G8:H8</f>
        <v>задолженность с нарастающим итогом с - 01.09.2010г</v>
      </c>
    </row>
    <row r="9" spans="1:7" ht="15.6" x14ac:dyDescent="0.3">
      <c r="A9" s="89" t="s">
        <v>8</v>
      </c>
      <c r="B9" s="90"/>
      <c r="C9" s="90"/>
      <c r="D9" s="91"/>
      <c r="E9" s="16">
        <f>SUM(E10:E15)</f>
        <v>2673364.1</v>
      </c>
      <c r="F9" s="16">
        <f t="shared" ref="F9:G9" si="0">SUM(F10:F15)</f>
        <v>3187507.6999999993</v>
      </c>
      <c r="G9" s="16">
        <f t="shared" si="0"/>
        <v>285373.3</v>
      </c>
    </row>
    <row r="10" spans="1:7" ht="15.6" x14ac:dyDescent="0.3">
      <c r="A10" s="75" t="s">
        <v>9</v>
      </c>
      <c r="B10" s="76"/>
      <c r="C10" s="76"/>
      <c r="D10" s="77"/>
      <c r="E10" s="17">
        <v>893031.68</v>
      </c>
      <c r="F10" s="17">
        <v>1162710.8899999999</v>
      </c>
      <c r="G10" s="18">
        <v>75807.64</v>
      </c>
    </row>
    <row r="11" spans="1:7" ht="15.6" x14ac:dyDescent="0.3">
      <c r="A11" s="75" t="s">
        <v>10</v>
      </c>
      <c r="B11" s="76"/>
      <c r="C11" s="76"/>
      <c r="D11" s="77"/>
      <c r="E11" s="17">
        <v>477181.74</v>
      </c>
      <c r="F11" s="17">
        <v>583687.93000000005</v>
      </c>
      <c r="G11" s="18">
        <v>55488.42</v>
      </c>
    </row>
    <row r="12" spans="1:7" ht="15.6" x14ac:dyDescent="0.3">
      <c r="A12" s="75" t="s">
        <v>11</v>
      </c>
      <c r="B12" s="76"/>
      <c r="C12" s="76"/>
      <c r="D12" s="77"/>
      <c r="E12" s="17">
        <v>166384.99</v>
      </c>
      <c r="F12" s="17">
        <v>194346.41</v>
      </c>
      <c r="G12" s="18">
        <v>14652.78</v>
      </c>
    </row>
    <row r="13" spans="1:7" ht="15.6" x14ac:dyDescent="0.3">
      <c r="A13" s="75" t="s">
        <v>12</v>
      </c>
      <c r="B13" s="76"/>
      <c r="C13" s="76"/>
      <c r="D13" s="77"/>
      <c r="E13" s="17">
        <v>185778.99</v>
      </c>
      <c r="F13" s="17">
        <v>221333.22</v>
      </c>
      <c r="G13" s="18">
        <v>14768.56</v>
      </c>
    </row>
    <row r="14" spans="1:7" ht="15.6" x14ac:dyDescent="0.3">
      <c r="A14" s="79" t="s">
        <v>13</v>
      </c>
      <c r="B14" s="79"/>
      <c r="C14" s="79"/>
      <c r="D14" s="79"/>
      <c r="E14" s="17">
        <v>660655.31000000006</v>
      </c>
      <c r="F14" s="17">
        <v>728263.78</v>
      </c>
      <c r="G14" s="18">
        <v>91193.1</v>
      </c>
    </row>
    <row r="15" spans="1:7" ht="15.6" x14ac:dyDescent="0.3">
      <c r="A15" s="75" t="s">
        <v>68</v>
      </c>
      <c r="B15" s="76"/>
      <c r="C15" s="76"/>
      <c r="D15" s="77"/>
      <c r="E15" s="17">
        <v>290331.39</v>
      </c>
      <c r="F15" s="17">
        <v>297165.46999999997</v>
      </c>
      <c r="G15" s="18">
        <v>33462.800000000003</v>
      </c>
    </row>
    <row r="16" spans="1:7" ht="15.6" x14ac:dyDescent="0.3">
      <c r="A16" s="80" t="s">
        <v>41</v>
      </c>
      <c r="B16" s="81"/>
      <c r="C16" s="81"/>
      <c r="D16" s="82"/>
      <c r="E16" s="16">
        <f>SUM(E17:E20)</f>
        <v>1696043.0099999998</v>
      </c>
      <c r="F16" s="16">
        <f>SUM(F17:F20)</f>
        <v>1801783.07</v>
      </c>
      <c r="G16" s="16">
        <f>SUM(G17:G20)</f>
        <v>220325.72</v>
      </c>
    </row>
    <row r="17" spans="1:12" ht="21.6" customHeight="1" x14ac:dyDescent="0.3">
      <c r="A17" s="98" t="s">
        <v>43</v>
      </c>
      <c r="B17" s="99"/>
      <c r="C17" s="99"/>
      <c r="D17" s="100"/>
      <c r="E17" s="17">
        <v>1477893.93</v>
      </c>
      <c r="F17" s="17">
        <v>1576957.85</v>
      </c>
      <c r="G17" s="18">
        <v>194768.85</v>
      </c>
    </row>
    <row r="18" spans="1:12" ht="15.6" x14ac:dyDescent="0.3">
      <c r="A18" s="79" t="s">
        <v>55</v>
      </c>
      <c r="B18" s="79"/>
      <c r="C18" s="79"/>
      <c r="D18" s="79"/>
      <c r="E18" s="17">
        <v>6396.72</v>
      </c>
      <c r="F18" s="17">
        <v>6553.9</v>
      </c>
      <c r="G18" s="18">
        <v>764.11</v>
      </c>
    </row>
    <row r="19" spans="1:12" ht="15.6" x14ac:dyDescent="0.3">
      <c r="A19" s="79" t="s">
        <v>56</v>
      </c>
      <c r="B19" s="79"/>
      <c r="C19" s="79"/>
      <c r="D19" s="79"/>
      <c r="E19" s="17">
        <v>11782.98</v>
      </c>
      <c r="F19" s="17">
        <v>12137.31</v>
      </c>
      <c r="G19" s="18">
        <v>1392.92</v>
      </c>
    </row>
    <row r="20" spans="1:12" ht="15.6" x14ac:dyDescent="0.3">
      <c r="A20" s="79" t="s">
        <v>57</v>
      </c>
      <c r="B20" s="79"/>
      <c r="C20" s="79"/>
      <c r="D20" s="79"/>
      <c r="E20" s="17">
        <v>199969.38</v>
      </c>
      <c r="F20" s="17">
        <v>206134.01</v>
      </c>
      <c r="G20" s="18">
        <v>23399.84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>SUM(F22)</f>
        <v>604.23</v>
      </c>
      <c r="G21" s="16">
        <f>SUM(G22)</f>
        <v>545.05999999999995</v>
      </c>
    </row>
    <row r="22" spans="1:12" ht="15.6" x14ac:dyDescent="0.3">
      <c r="A22" s="79" t="s">
        <v>15</v>
      </c>
      <c r="B22" s="79"/>
      <c r="C22" s="79"/>
      <c r="D22" s="79"/>
      <c r="E22" s="17">
        <v>0</v>
      </c>
      <c r="F22" s="17">
        <v>604.23</v>
      </c>
      <c r="G22" s="17">
        <v>545.05999999999995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71</v>
      </c>
      <c r="B25" s="46"/>
      <c r="C25" s="46"/>
      <c r="D25" s="46"/>
      <c r="E25" s="46"/>
      <c r="F25" s="42">
        <f>'Циолковского 24(2019)'!F59</f>
        <v>1959460.0333289877</v>
      </c>
      <c r="G25" s="19"/>
    </row>
    <row r="26" spans="1:12" ht="13.2" customHeight="1" x14ac:dyDescent="0.25">
      <c r="A26" s="69" t="s">
        <v>72</v>
      </c>
      <c r="B26" s="70"/>
      <c r="C26" s="70"/>
      <c r="D26" s="70"/>
      <c r="E26" s="71"/>
      <c r="F26" s="65">
        <f>SUM(F28:F32)</f>
        <v>13458.692089820415</v>
      </c>
    </row>
    <row r="27" spans="1:12" ht="63" customHeight="1" x14ac:dyDescent="0.25">
      <c r="A27" s="72"/>
      <c r="B27" s="73"/>
      <c r="C27" s="73"/>
      <c r="D27" s="73"/>
      <c r="E27" s="74"/>
      <c r="F27" s="66"/>
    </row>
    <row r="28" spans="1:12" ht="15.6" hidden="1" customHeight="1" x14ac:dyDescent="0.3">
      <c r="A28" s="54" t="s">
        <v>16</v>
      </c>
      <c r="B28" s="49"/>
      <c r="C28" s="49"/>
      <c r="D28" s="49"/>
      <c r="E28" s="50"/>
      <c r="F28" s="25">
        <f>'[3]УК ВР декабрь нар'!W186</f>
        <v>2498.3352784711897</v>
      </c>
      <c r="L28" s="43"/>
    </row>
    <row r="29" spans="1:12" ht="15.6" hidden="1" customHeight="1" x14ac:dyDescent="0.3">
      <c r="A29" s="54" t="s">
        <v>31</v>
      </c>
      <c r="B29" s="49"/>
      <c r="C29" s="49"/>
      <c r="D29" s="49"/>
      <c r="E29" s="50"/>
      <c r="F29" s="25">
        <f>'[3]УК ВР декабрь нар'!X186</f>
        <v>600.73152702566756</v>
      </c>
    </row>
    <row r="30" spans="1:12" ht="15.6" hidden="1" customHeight="1" x14ac:dyDescent="0.3">
      <c r="A30" s="54" t="s">
        <v>18</v>
      </c>
      <c r="B30" s="49"/>
      <c r="C30" s="49"/>
      <c r="D30" s="49"/>
      <c r="E30" s="50"/>
      <c r="F30" s="25">
        <f>'[3]УК ВР декабрь нар'!Y186</f>
        <v>0</v>
      </c>
    </row>
    <row r="31" spans="1:12" ht="15.6" hidden="1" customHeight="1" x14ac:dyDescent="0.3">
      <c r="A31" s="54" t="s">
        <v>19</v>
      </c>
      <c r="B31" s="49"/>
      <c r="C31" s="49"/>
      <c r="D31" s="49"/>
      <c r="E31" s="50"/>
      <c r="F31" s="25">
        <f>'[3]УК ВР декабрь нар'!AA186+'[3]УК ВР декабрь нар'!AB186+'[3]УК ВР декабрь нар'!AC186+'[3]УК ВР декабрь нар'!AD186+'[3]УК ВР декабрь нар'!AE186+'[3]УК ВР декабрь нар'!AF186+'[3]УК ВР декабрь нар'!AG186+'[3]УК ВР декабрь нар'!AH186+'[3]УК ВР декабрь нар'!AJ186+'[3]УК ВР декабрь нар'!AL186+'[3]УК ВР декабрь нар'!AN186+'[3]УК ВР декабрь нар'!AO186+'[3]УК ВР декабрь нар'!AP186+'[3]УК ВР декабрь нар'!AQ186+'[3]УК ВР декабрь нар'!AR186+'[3]УК ВР декабрь нар'!AT186</f>
        <v>0</v>
      </c>
    </row>
    <row r="32" spans="1:12" ht="60" hidden="1" customHeight="1" x14ac:dyDescent="0.3">
      <c r="A32" s="59" t="s">
        <v>61</v>
      </c>
      <c r="B32" s="67"/>
      <c r="C32" s="67"/>
      <c r="D32" s="67"/>
      <c r="E32" s="68"/>
      <c r="F32" s="25">
        <f>'[3]УК ВР декабрь нар'!AY186</f>
        <v>10359.625284323558</v>
      </c>
    </row>
    <row r="33" spans="1:12" ht="13.2" customHeight="1" x14ac:dyDescent="0.25">
      <c r="A33" s="69" t="s">
        <v>73</v>
      </c>
      <c r="B33" s="70"/>
      <c r="C33" s="70"/>
      <c r="D33" s="70"/>
      <c r="E33" s="71"/>
      <c r="F33" s="65">
        <f>SUM(F35:F39)+243171.86</f>
        <v>386836.35865686787</v>
      </c>
    </row>
    <row r="34" spans="1:12" ht="75" customHeight="1" x14ac:dyDescent="0.25">
      <c r="A34" s="72"/>
      <c r="B34" s="73"/>
      <c r="C34" s="73"/>
      <c r="D34" s="73"/>
      <c r="E34" s="74"/>
      <c r="F34" s="66"/>
    </row>
    <row r="35" spans="1:12" ht="15.6" hidden="1" customHeight="1" x14ac:dyDescent="0.3">
      <c r="A35" s="62" t="s">
        <v>16</v>
      </c>
      <c r="B35" s="62"/>
      <c r="C35" s="62"/>
      <c r="D35" s="62"/>
      <c r="E35" s="62"/>
      <c r="F35" s="25">
        <f>'[3]УК ВР декабрь нар'!CN186+'[3]УК ВР декабрь нар'!DU186</f>
        <v>63784.533424391477</v>
      </c>
      <c r="L35" s="43"/>
    </row>
    <row r="36" spans="1:12" ht="15.6" hidden="1" customHeight="1" x14ac:dyDescent="0.3">
      <c r="A36" s="62" t="s">
        <v>31</v>
      </c>
      <c r="B36" s="62"/>
      <c r="C36" s="62"/>
      <c r="D36" s="62"/>
      <c r="E36" s="62"/>
      <c r="F36" s="25">
        <f>'[3]УК ВР декабрь нар'!CO186+'[3]УК ВР декабрь нар'!DV186</f>
        <v>17348.891876351372</v>
      </c>
    </row>
    <row r="37" spans="1:12" ht="15.6" hidden="1" customHeight="1" x14ac:dyDescent="0.3">
      <c r="A37" s="62" t="s">
        <v>18</v>
      </c>
      <c r="B37" s="62"/>
      <c r="C37" s="62"/>
      <c r="D37" s="62"/>
      <c r="E37" s="62"/>
      <c r="F37" s="25">
        <f>'[3]УК ВР декабрь нар'!CP186+'[3]УК ВР декабрь нар'!DW186</f>
        <v>9366.3256000000001</v>
      </c>
    </row>
    <row r="38" spans="1:12" ht="15.6" hidden="1" customHeight="1" x14ac:dyDescent="0.3">
      <c r="A38" s="62" t="s">
        <v>19</v>
      </c>
      <c r="B38" s="62"/>
      <c r="C38" s="62"/>
      <c r="D38" s="62"/>
      <c r="E38" s="62"/>
      <c r="F38" s="25">
        <f>'[3]УК ВР декабрь нар'!AI186+'[3]УК ВР декабрь нар'!AJ186+'[3]УК ВР декабрь нар'!AS186+'[3]УК ВР декабрь нар'!BM186+'[3]УК ВР декабрь нар'!DB186+'[3]УК ВР декабрь нар'!EK186+'[3]УК ВР декабрь нар'!AM186</f>
        <v>7714.7</v>
      </c>
    </row>
    <row r="39" spans="1:12" ht="15.6" hidden="1" customHeight="1" x14ac:dyDescent="0.3">
      <c r="A39" s="59" t="s">
        <v>63</v>
      </c>
      <c r="B39" s="60"/>
      <c r="C39" s="60"/>
      <c r="D39" s="60"/>
      <c r="E39" s="61"/>
      <c r="F39" s="25">
        <f>'[3]УК ВР декабрь нар'!DF186+'[3]УК ВР декабрь нар'!EP186</f>
        <v>45450.047756125015</v>
      </c>
    </row>
    <row r="40" spans="1:12" ht="63" customHeight="1" x14ac:dyDescent="0.3">
      <c r="A40" s="48" t="s">
        <v>74</v>
      </c>
      <c r="B40" s="63"/>
      <c r="C40" s="63"/>
      <c r="D40" s="63"/>
      <c r="E40" s="64"/>
      <c r="F40" s="26">
        <f>SUM(F41:F49)</f>
        <v>385186.63932475762</v>
      </c>
    </row>
    <row r="41" spans="1:12" ht="15.6" hidden="1" customHeight="1" x14ac:dyDescent="0.3">
      <c r="A41" s="55" t="s">
        <v>20</v>
      </c>
      <c r="B41" s="56"/>
      <c r="C41" s="56"/>
      <c r="D41" s="56"/>
      <c r="E41" s="57"/>
      <c r="F41" s="25">
        <f>'[3]УК ВР декабрь нар'!FB186+'[3]УК ВР декабрь нар'!FX186</f>
        <v>230068.78636551602</v>
      </c>
      <c r="L41" s="43"/>
    </row>
    <row r="42" spans="1:12" ht="15.6" hidden="1" customHeight="1" x14ac:dyDescent="0.3">
      <c r="A42" s="54" t="s">
        <v>31</v>
      </c>
      <c r="B42" s="49"/>
      <c r="C42" s="49"/>
      <c r="D42" s="49"/>
      <c r="E42" s="49"/>
      <c r="F42" s="25">
        <f>'[3]УК ВР декабрь нар'!FC186+'[3]УК ВР декабрь нар'!FY186</f>
        <v>62440.750011992961</v>
      </c>
    </row>
    <row r="43" spans="1:12" ht="15.6" hidden="1" customHeight="1" x14ac:dyDescent="0.3">
      <c r="A43" s="62" t="s">
        <v>21</v>
      </c>
      <c r="B43" s="62"/>
      <c r="C43" s="62"/>
      <c r="D43" s="62"/>
      <c r="E43" s="54"/>
      <c r="F43" s="25"/>
    </row>
    <row r="44" spans="1:12" ht="15.6" hidden="1" customHeight="1" x14ac:dyDescent="0.3">
      <c r="A44" s="54" t="s">
        <v>17</v>
      </c>
      <c r="B44" s="49"/>
      <c r="C44" s="49"/>
      <c r="D44" s="49"/>
      <c r="E44" s="49"/>
      <c r="F44" s="25"/>
    </row>
    <row r="45" spans="1:12" ht="15.6" hidden="1" customHeight="1" x14ac:dyDescent="0.3">
      <c r="A45" s="62" t="s">
        <v>22</v>
      </c>
      <c r="B45" s="62"/>
      <c r="C45" s="62"/>
      <c r="D45" s="62"/>
      <c r="E45" s="54"/>
      <c r="F45" s="25"/>
    </row>
    <row r="46" spans="1:12" ht="15.6" hidden="1" customHeight="1" x14ac:dyDescent="0.3">
      <c r="A46" s="54" t="s">
        <v>17</v>
      </c>
      <c r="B46" s="49"/>
      <c r="C46" s="49"/>
      <c r="D46" s="49"/>
      <c r="E46" s="49"/>
      <c r="F46" s="25"/>
    </row>
    <row r="47" spans="1:12" ht="15.6" hidden="1" customHeight="1" x14ac:dyDescent="0.3">
      <c r="A47" s="62" t="s">
        <v>18</v>
      </c>
      <c r="B47" s="62"/>
      <c r="C47" s="62"/>
      <c r="D47" s="62"/>
      <c r="E47" s="54"/>
      <c r="F47" s="25">
        <f>'[3]УК ВР декабрь нар'!FD186+'[3]УК ВР декабрь нар'!FZ186</f>
        <v>2812.8744000000002</v>
      </c>
    </row>
    <row r="48" spans="1:12" ht="15.6" hidden="1" customHeight="1" x14ac:dyDescent="0.3">
      <c r="A48" s="54" t="s">
        <v>19</v>
      </c>
      <c r="B48" s="49"/>
      <c r="C48" s="49"/>
      <c r="D48" s="49"/>
      <c r="E48" s="49"/>
      <c r="F48" s="25">
        <f>'[3]УК ВР декабрь нар'!GG186+'[3]УК ВР декабрь нар'!FL186+'[3]УК ВР декабрь нар'!FE186+'[3]УК ВР декабрь нар'!AK186</f>
        <v>3315.9384</v>
      </c>
    </row>
    <row r="49" spans="1:15" ht="15.6" hidden="1" customHeight="1" x14ac:dyDescent="0.3">
      <c r="A49" s="59" t="s">
        <v>64</v>
      </c>
      <c r="B49" s="60"/>
      <c r="C49" s="60"/>
      <c r="D49" s="60"/>
      <c r="E49" s="61"/>
      <c r="F49" s="25">
        <f>'[3]УК ВР декабрь нар'!FS186+'[3]УК ВР декабрь нар'!GL186</f>
        <v>86548.290147248685</v>
      </c>
    </row>
    <row r="50" spans="1:15" ht="15.6" customHeight="1" x14ac:dyDescent="0.3">
      <c r="A50" s="48" t="s">
        <v>37</v>
      </c>
      <c r="B50" s="49"/>
      <c r="C50" s="49"/>
      <c r="D50" s="49"/>
      <c r="E50" s="50"/>
      <c r="F50" s="35"/>
    </row>
    <row r="51" spans="1:15" ht="15.6" customHeight="1" x14ac:dyDescent="0.3">
      <c r="A51" s="51" t="s">
        <v>75</v>
      </c>
      <c r="B51" s="52"/>
      <c r="C51" s="52"/>
      <c r="D51" s="52"/>
      <c r="E51" s="53"/>
      <c r="F51" s="26">
        <f>F26+F33+F40+F50</f>
        <v>785481.69007144589</v>
      </c>
      <c r="K51" s="19"/>
    </row>
    <row r="52" spans="1:15" ht="15.6" x14ac:dyDescent="0.3">
      <c r="A52" s="30" t="s">
        <v>66</v>
      </c>
      <c r="B52" s="44"/>
      <c r="C52" s="44"/>
      <c r="D52" s="44"/>
      <c r="E52" s="44"/>
      <c r="F52" s="26">
        <f>F53+F54+F55</f>
        <v>236554.05</v>
      </c>
    </row>
    <row r="53" spans="1:15" ht="15.6" x14ac:dyDescent="0.3">
      <c r="A53" s="54" t="s">
        <v>23</v>
      </c>
      <c r="B53" s="49"/>
      <c r="C53" s="49"/>
      <c r="D53" s="49"/>
      <c r="E53" s="49"/>
      <c r="F53" s="25">
        <v>119108.71</v>
      </c>
    </row>
    <row r="54" spans="1:15" ht="15.6" x14ac:dyDescent="0.3">
      <c r="A54" s="54" t="s">
        <v>24</v>
      </c>
      <c r="B54" s="49"/>
      <c r="C54" s="49"/>
      <c r="D54" s="49"/>
      <c r="E54" s="49"/>
      <c r="F54" s="25">
        <v>117445.34</v>
      </c>
    </row>
    <row r="55" spans="1:15" ht="18" hidden="1" customHeight="1" x14ac:dyDescent="0.3">
      <c r="A55" s="55" t="s">
        <v>25</v>
      </c>
      <c r="B55" s="56"/>
      <c r="C55" s="56"/>
      <c r="D55" s="56"/>
      <c r="E55" s="57"/>
      <c r="F55" s="25">
        <v>0</v>
      </c>
    </row>
    <row r="56" spans="1:15" ht="15.6" x14ac:dyDescent="0.3">
      <c r="A56" s="58" t="s">
        <v>67</v>
      </c>
      <c r="B56" s="58"/>
      <c r="C56" s="58"/>
      <c r="D56" s="58"/>
      <c r="E56" s="58"/>
      <c r="F56" s="26">
        <f>F51+F52</f>
        <v>1022035.7400714459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1477893.93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1576957.85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2415318.2232575417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92" t="s">
        <v>76</v>
      </c>
      <c r="B1" s="92"/>
      <c r="C1" s="92"/>
      <c r="D1" s="92"/>
      <c r="E1" s="92"/>
      <c r="F1" s="92"/>
      <c r="G1" s="93"/>
    </row>
    <row r="2" spans="1:7" x14ac:dyDescent="0.25">
      <c r="A2" s="94" t="str">
        <f>'Циолковского 24'!A2:G2</f>
        <v>перед собственниками дома по адресу: ул. Циолковского 24</v>
      </c>
      <c r="B2" s="95"/>
      <c r="C2" s="95"/>
      <c r="D2" s="95"/>
      <c r="E2" s="95"/>
      <c r="F2" s="95"/>
      <c r="G2" s="95"/>
    </row>
    <row r="3" spans="1:7" hidden="1" x14ac:dyDescent="0.25">
      <c r="A3" s="96" t="s">
        <v>0</v>
      </c>
      <c r="B3" s="97"/>
      <c r="C3" s="97"/>
      <c r="D3" s="97"/>
      <c r="E3" s="2">
        <v>0</v>
      </c>
      <c r="F3" s="3" t="s">
        <v>1</v>
      </c>
    </row>
    <row r="4" spans="1:7" hidden="1" x14ac:dyDescent="0.25">
      <c r="A4" s="96" t="s">
        <v>2</v>
      </c>
      <c r="B4" s="97"/>
      <c r="C4" s="97"/>
      <c r="D4" s="97"/>
      <c r="E4" s="2"/>
      <c r="F4" s="3" t="s">
        <v>1</v>
      </c>
    </row>
    <row r="5" spans="1:7" hidden="1" x14ac:dyDescent="0.25">
      <c r="A5" s="96" t="s">
        <v>3</v>
      </c>
      <c r="B5" s="97"/>
      <c r="C5" s="97"/>
      <c r="D5" s="97"/>
      <c r="E5" s="2"/>
      <c r="F5" s="3" t="s">
        <v>4</v>
      </c>
    </row>
    <row r="6" spans="1:7" x14ac:dyDescent="0.25">
      <c r="A6" s="4"/>
      <c r="B6" s="5"/>
      <c r="C6" s="6"/>
      <c r="D6" s="7"/>
      <c r="E6" s="39" t="s">
        <v>54</v>
      </c>
      <c r="F6" s="40"/>
      <c r="G6" s="1" t="str">
        <f>'Циолковского 24'!G6</f>
        <v>в управлении с 01.09.2010г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6" t="s">
        <v>5</v>
      </c>
      <c r="B8" s="87"/>
      <c r="C8" s="87"/>
      <c r="D8" s="88"/>
      <c r="E8" s="14" t="s">
        <v>6</v>
      </c>
      <c r="F8" s="14" t="s">
        <v>7</v>
      </c>
      <c r="G8" s="15" t="str">
        <f>'Циолковского 24'!G8</f>
        <v>задолженность с нарастающим итогом с - 01.09.2010г</v>
      </c>
    </row>
    <row r="9" spans="1:7" ht="15.6" x14ac:dyDescent="0.3">
      <c r="A9" s="89" t="s">
        <v>8</v>
      </c>
      <c r="B9" s="90"/>
      <c r="C9" s="90"/>
      <c r="D9" s="91"/>
      <c r="E9" s="16">
        <f>SUM(E10:E15)</f>
        <v>847583.05</v>
      </c>
      <c r="F9" s="16">
        <f t="shared" ref="F9:G9" si="0">SUM(F10:F15)</f>
        <v>970966.2</v>
      </c>
      <c r="G9" s="16">
        <f t="shared" si="0"/>
        <v>161990.14000000001</v>
      </c>
    </row>
    <row r="10" spans="1:7" ht="15.6" x14ac:dyDescent="0.3">
      <c r="A10" s="75" t="s">
        <v>9</v>
      </c>
      <c r="B10" s="76"/>
      <c r="C10" s="76"/>
      <c r="D10" s="77"/>
      <c r="E10" s="17">
        <v>0</v>
      </c>
      <c r="F10" s="17">
        <v>35688.49</v>
      </c>
      <c r="G10" s="18">
        <v>40119.15</v>
      </c>
    </row>
    <row r="11" spans="1:7" ht="15.6" x14ac:dyDescent="0.3">
      <c r="A11" s="75" t="s">
        <v>10</v>
      </c>
      <c r="B11" s="76"/>
      <c r="C11" s="76"/>
      <c r="D11" s="77"/>
      <c r="E11" s="17">
        <v>-7117.7</v>
      </c>
      <c r="F11" s="17">
        <v>23702.21</v>
      </c>
      <c r="G11" s="18">
        <v>24668.51</v>
      </c>
    </row>
    <row r="12" spans="1:7" ht="15.6" x14ac:dyDescent="0.3">
      <c r="A12" s="75" t="s">
        <v>11</v>
      </c>
      <c r="B12" s="76"/>
      <c r="C12" s="76"/>
      <c r="D12" s="77"/>
      <c r="E12" s="17">
        <v>-1183.1199999999999</v>
      </c>
      <c r="F12" s="17">
        <v>6862.95</v>
      </c>
      <c r="G12" s="18">
        <v>6606.71</v>
      </c>
    </row>
    <row r="13" spans="1:7" ht="15.6" x14ac:dyDescent="0.3">
      <c r="A13" s="75" t="s">
        <v>12</v>
      </c>
      <c r="B13" s="76"/>
      <c r="C13" s="76"/>
      <c r="D13" s="77"/>
      <c r="E13" s="17">
        <v>-642.4</v>
      </c>
      <c r="F13" s="17">
        <v>8253.94</v>
      </c>
      <c r="G13" s="18">
        <v>5872.22</v>
      </c>
    </row>
    <row r="14" spans="1:7" ht="15.6" x14ac:dyDescent="0.3">
      <c r="A14" s="79" t="s">
        <v>13</v>
      </c>
      <c r="B14" s="79"/>
      <c r="C14" s="79"/>
      <c r="D14" s="79"/>
      <c r="E14" s="17">
        <v>705258.9</v>
      </c>
      <c r="F14" s="17">
        <v>712093.93</v>
      </c>
      <c r="G14" s="18">
        <v>84358.06</v>
      </c>
    </row>
    <row r="15" spans="1:7" ht="15.6" x14ac:dyDescent="0.3">
      <c r="A15" s="75" t="s">
        <v>68</v>
      </c>
      <c r="B15" s="76"/>
      <c r="C15" s="76"/>
      <c r="D15" s="77"/>
      <c r="E15" s="17">
        <v>151267.37</v>
      </c>
      <c r="F15" s="17">
        <v>184364.68</v>
      </c>
      <c r="G15" s="18">
        <v>365.49</v>
      </c>
    </row>
    <row r="16" spans="1:7" ht="15.6" x14ac:dyDescent="0.3">
      <c r="A16" s="80" t="s">
        <v>41</v>
      </c>
      <c r="B16" s="81"/>
      <c r="C16" s="81"/>
      <c r="D16" s="82"/>
      <c r="E16" s="16">
        <f>SUM(E17:E20)</f>
        <v>1704703.03</v>
      </c>
      <c r="F16" s="16">
        <f t="shared" ref="F16:G16" si="1">SUM(F17:F20)</f>
        <v>1741336.6</v>
      </c>
      <c r="G16" s="16">
        <f t="shared" si="1"/>
        <v>184237.20999999996</v>
      </c>
    </row>
    <row r="17" spans="1:12" ht="22.2" customHeight="1" x14ac:dyDescent="0.3">
      <c r="A17" s="98" t="s">
        <v>43</v>
      </c>
      <c r="B17" s="99"/>
      <c r="C17" s="99"/>
      <c r="D17" s="100"/>
      <c r="E17" s="17">
        <v>1480813.96</v>
      </c>
      <c r="F17" s="17">
        <v>1513167.78</v>
      </c>
      <c r="G17" s="18">
        <v>162960.09</v>
      </c>
    </row>
    <row r="18" spans="1:12" ht="15.6" x14ac:dyDescent="0.3">
      <c r="A18" s="79" t="s">
        <v>55</v>
      </c>
      <c r="B18" s="79"/>
      <c r="C18" s="79"/>
      <c r="D18" s="79"/>
      <c r="E18" s="17">
        <v>3325.97</v>
      </c>
      <c r="F18" s="17">
        <v>3865.87</v>
      </c>
      <c r="G18" s="18">
        <v>224.21</v>
      </c>
    </row>
    <row r="19" spans="1:12" ht="15.6" x14ac:dyDescent="0.3">
      <c r="A19" s="79" t="s">
        <v>56</v>
      </c>
      <c r="B19" s="79"/>
      <c r="C19" s="79"/>
      <c r="D19" s="79"/>
      <c r="E19" s="17">
        <v>11601.85</v>
      </c>
      <c r="F19" s="17">
        <v>11812.16</v>
      </c>
      <c r="G19" s="18">
        <v>1182.6099999999999</v>
      </c>
    </row>
    <row r="20" spans="1:12" ht="15.6" x14ac:dyDescent="0.3">
      <c r="A20" s="79" t="s">
        <v>57</v>
      </c>
      <c r="B20" s="79"/>
      <c r="C20" s="79"/>
      <c r="D20" s="79"/>
      <c r="E20" s="17">
        <v>208961.25</v>
      </c>
      <c r="F20" s="17">
        <v>212490.79</v>
      </c>
      <c r="G20" s="18">
        <v>19870.3</v>
      </c>
    </row>
    <row r="21" spans="1:12" ht="15.6" x14ac:dyDescent="0.3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9" t="s">
        <v>15</v>
      </c>
      <c r="B22" s="79"/>
      <c r="C22" s="79"/>
      <c r="D22" s="79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6" t="s">
        <v>77</v>
      </c>
      <c r="B25" s="46"/>
      <c r="C25" s="46"/>
      <c r="D25" s="46"/>
      <c r="E25" s="46"/>
      <c r="F25" s="42">
        <f>'Циолковского 24(2020)'!F59</f>
        <v>2415318.2232575417</v>
      </c>
      <c r="G25" s="19"/>
    </row>
    <row r="26" spans="1:12" x14ac:dyDescent="0.25">
      <c r="A26" s="69" t="s">
        <v>72</v>
      </c>
      <c r="B26" s="70"/>
      <c r="C26" s="70"/>
      <c r="D26" s="70"/>
      <c r="E26" s="71"/>
      <c r="F26" s="65">
        <f>SUM(F28:F32)</f>
        <v>17803.526811188396</v>
      </c>
    </row>
    <row r="27" spans="1:12" ht="56.4" customHeight="1" x14ac:dyDescent="0.25">
      <c r="A27" s="72"/>
      <c r="B27" s="73"/>
      <c r="C27" s="73"/>
      <c r="D27" s="73"/>
      <c r="E27" s="74"/>
      <c r="F27" s="66"/>
    </row>
    <row r="28" spans="1:12" ht="15.6" hidden="1" x14ac:dyDescent="0.3">
      <c r="A28" s="54" t="s">
        <v>16</v>
      </c>
      <c r="B28" s="49"/>
      <c r="C28" s="49"/>
      <c r="D28" s="49"/>
      <c r="E28" s="50"/>
      <c r="F28" s="25">
        <f>'[4]УК ВР декабрь нар'!W186</f>
        <v>2926.0656919214612</v>
      </c>
      <c r="L28" s="43"/>
    </row>
    <row r="29" spans="1:12" ht="15.6" hidden="1" x14ac:dyDescent="0.3">
      <c r="A29" s="54" t="s">
        <v>31</v>
      </c>
      <c r="B29" s="49"/>
      <c r="C29" s="49"/>
      <c r="D29" s="49"/>
      <c r="E29" s="50"/>
      <c r="F29" s="25">
        <f>'[4]УК ВР декабрь нар'!X186</f>
        <v>759.56235069772788</v>
      </c>
    </row>
    <row r="30" spans="1:12" ht="15.6" hidden="1" x14ac:dyDescent="0.3">
      <c r="A30" s="54" t="s">
        <v>18</v>
      </c>
      <c r="B30" s="49"/>
      <c r="C30" s="49"/>
      <c r="D30" s="49"/>
      <c r="E30" s="50"/>
      <c r="F30" s="25">
        <f>'[4]УК ВР декабрь нар'!Y186+'[4]УК ВР декабрь нар'!DX186</f>
        <v>610.26470000000006</v>
      </c>
    </row>
    <row r="31" spans="1:12" ht="15.6" hidden="1" x14ac:dyDescent="0.3">
      <c r="A31" s="54" t="s">
        <v>19</v>
      </c>
      <c r="B31" s="49"/>
      <c r="C31" s="49"/>
      <c r="D31" s="49"/>
      <c r="E31" s="50"/>
      <c r="F31" s="25">
        <f>'[4]УК ВР декабрь нар'!AV186+'[4]УК ВР декабрь нар'!BM186+'[4]УК ВР декабрь нар'!BN186+'[4]УК ВР декабрь нар'!BO186+'[4]УК ВР декабрь нар'!BP186+'[4]УК ВР декабрь нар'!EG186+'[4]УК ВР декабрь нар'!EH186+'[4]УК ВР декабрь нар'!EI186+'[4]УК ВР декабрь нар'!EJ186</f>
        <v>0</v>
      </c>
    </row>
    <row r="32" spans="1:12" ht="15.6" hidden="1" x14ac:dyDescent="0.3">
      <c r="A32" s="59" t="s">
        <v>61</v>
      </c>
      <c r="B32" s="67"/>
      <c r="C32" s="67"/>
      <c r="D32" s="67"/>
      <c r="E32" s="68"/>
      <c r="F32" s="25">
        <f>'[4]УК ВР декабрь нар'!AY186</f>
        <v>13507.634068569208</v>
      </c>
    </row>
    <row r="33" spans="1:12" x14ac:dyDescent="0.25">
      <c r="A33" s="69" t="s">
        <v>73</v>
      </c>
      <c r="B33" s="70"/>
      <c r="C33" s="70"/>
      <c r="D33" s="70"/>
      <c r="E33" s="71"/>
      <c r="F33" s="65">
        <f>SUM(F35:F39)+236370.31</f>
        <v>379473.14544771658</v>
      </c>
    </row>
    <row r="34" spans="1:12" ht="94.8" customHeight="1" x14ac:dyDescent="0.25">
      <c r="A34" s="72"/>
      <c r="B34" s="73"/>
      <c r="C34" s="73"/>
      <c r="D34" s="73"/>
      <c r="E34" s="74"/>
      <c r="F34" s="66"/>
    </row>
    <row r="35" spans="1:12" ht="15.6" hidden="1" x14ac:dyDescent="0.3">
      <c r="A35" s="62" t="s">
        <v>16</v>
      </c>
      <c r="B35" s="62"/>
      <c r="C35" s="62"/>
      <c r="D35" s="62"/>
      <c r="E35" s="62"/>
      <c r="F35" s="25">
        <f>'[4]УК ВР декабрь нар'!CN186+'[4]УК ВР декабрь нар'!DU186</f>
        <v>79287.438642946916</v>
      </c>
      <c r="L35" s="43"/>
    </row>
    <row r="36" spans="1:12" ht="15.6" hidden="1" x14ac:dyDescent="0.3">
      <c r="A36" s="62" t="s">
        <v>31</v>
      </c>
      <c r="B36" s="62"/>
      <c r="C36" s="62"/>
      <c r="D36" s="62"/>
      <c r="E36" s="62"/>
      <c r="F36" s="25">
        <f>'[4]УК ВР декабрь нар'!CO186+'[4]УК ВР декабрь нар'!DV186</f>
        <v>19539.253102098544</v>
      </c>
    </row>
    <row r="37" spans="1:12" ht="15.6" hidden="1" x14ac:dyDescent="0.3">
      <c r="A37" s="62" t="s">
        <v>18</v>
      </c>
      <c r="B37" s="62"/>
      <c r="C37" s="62"/>
      <c r="D37" s="62"/>
      <c r="E37" s="62"/>
      <c r="F37" s="25">
        <f>'[4]УК ВР декабрь нар'!CP186+'[4]УК ВР декабрь нар'!DL186+'[4]УК ВР декабрь нар'!DP186+'[4]УК ВР декабрь нар'!DT186</f>
        <v>2720.4360000000001</v>
      </c>
    </row>
    <row r="38" spans="1:12" ht="15.6" hidden="1" x14ac:dyDescent="0.3">
      <c r="A38" s="62" t="s">
        <v>19</v>
      </c>
      <c r="B38" s="62"/>
      <c r="C38" s="62"/>
      <c r="D38" s="62"/>
      <c r="E38" s="62"/>
      <c r="F38" s="25">
        <f>'[4]УК ВР декабрь нар'!DB186+'[4]УК ВР декабрь нар'!DY186+'[4]УК ВР декабрь нар'!DZ186+'[4]УК ВР декабрь нар'!EA186+'[4]УК ВР декабрь нар'!EB186+'[4]УК ВР декабрь нар'!EC186+'[4]УК ВР декабрь нар'!ED186+'[4]УК ВР декабрь нар'!EE186+'[4]УК ВР декабрь нар'!EF186</f>
        <v>0</v>
      </c>
    </row>
    <row r="39" spans="1:12" ht="51" hidden="1" customHeight="1" x14ac:dyDescent="0.3">
      <c r="A39" s="59" t="s">
        <v>63</v>
      </c>
      <c r="B39" s="60"/>
      <c r="C39" s="60"/>
      <c r="D39" s="60"/>
      <c r="E39" s="61"/>
      <c r="F39" s="25">
        <f>'[4]УК ВР декабрь нар'!DG186+'[4]УК ВР декабрь нар'!EP186</f>
        <v>41555.707702671134</v>
      </c>
    </row>
    <row r="40" spans="1:12" ht="72" customHeight="1" x14ac:dyDescent="0.3">
      <c r="A40" s="48" t="s">
        <v>74</v>
      </c>
      <c r="B40" s="63"/>
      <c r="C40" s="63"/>
      <c r="D40" s="63"/>
      <c r="E40" s="64"/>
      <c r="F40" s="26">
        <f>SUM(F41:F49)</f>
        <v>602121.26405</v>
      </c>
    </row>
    <row r="41" spans="1:12" ht="15.6" hidden="1" x14ac:dyDescent="0.3">
      <c r="A41" s="55" t="s">
        <v>20</v>
      </c>
      <c r="B41" s="56"/>
      <c r="C41" s="56"/>
      <c r="D41" s="56"/>
      <c r="E41" s="57"/>
      <c r="F41" s="25">
        <f>'[4]УК ВР декабрь нар'!$EU186+'[4]УК ВР декабрь нар'!FV186+'[4]УК ВР декабрь нар'!EY186</f>
        <v>585958.1</v>
      </c>
      <c r="L41" s="43"/>
    </row>
    <row r="42" spans="1:12" ht="15.6" hidden="1" x14ac:dyDescent="0.3">
      <c r="A42" s="54" t="s">
        <v>31</v>
      </c>
      <c r="B42" s="49"/>
      <c r="C42" s="49"/>
      <c r="D42" s="49"/>
      <c r="E42" s="49"/>
      <c r="F42" s="25"/>
    </row>
    <row r="43" spans="1:12" ht="15.6" hidden="1" x14ac:dyDescent="0.3">
      <c r="A43" s="62" t="s">
        <v>21</v>
      </c>
      <c r="B43" s="62"/>
      <c r="C43" s="62"/>
      <c r="D43" s="62"/>
      <c r="E43" s="54"/>
      <c r="F43" s="25"/>
    </row>
    <row r="44" spans="1:12" ht="15.6" hidden="1" x14ac:dyDescent="0.3">
      <c r="A44" s="54" t="s">
        <v>17</v>
      </c>
      <c r="B44" s="49"/>
      <c r="C44" s="49"/>
      <c r="D44" s="49"/>
      <c r="E44" s="49"/>
      <c r="F44" s="25"/>
    </row>
    <row r="45" spans="1:12" ht="15.6" hidden="1" x14ac:dyDescent="0.3">
      <c r="A45" s="62" t="s">
        <v>22</v>
      </c>
      <c r="B45" s="62"/>
      <c r="C45" s="62"/>
      <c r="D45" s="62"/>
      <c r="E45" s="54"/>
      <c r="F45" s="25"/>
    </row>
    <row r="46" spans="1:12" ht="15.6" hidden="1" x14ac:dyDescent="0.3">
      <c r="A46" s="54" t="s">
        <v>17</v>
      </c>
      <c r="B46" s="49"/>
      <c r="C46" s="49"/>
      <c r="D46" s="49"/>
      <c r="E46" s="49"/>
      <c r="F46" s="25"/>
    </row>
    <row r="47" spans="1:12" ht="15.6" hidden="1" x14ac:dyDescent="0.3">
      <c r="A47" s="62" t="s">
        <v>18</v>
      </c>
      <c r="B47" s="62"/>
      <c r="C47" s="62"/>
      <c r="D47" s="62"/>
      <c r="E47" s="54"/>
      <c r="F47" s="25">
        <f>'[4]УК ВР декабрь нар'!EW186+'[4]УК ВР декабрь нар'!FA186+'[4]УК ВР декабрь нар'!FZ186</f>
        <v>864.65460000000007</v>
      </c>
    </row>
    <row r="48" spans="1:12" ht="15.6" hidden="1" x14ac:dyDescent="0.3">
      <c r="A48" s="54" t="s">
        <v>19</v>
      </c>
      <c r="B48" s="49"/>
      <c r="C48" s="49"/>
      <c r="D48" s="49"/>
      <c r="E48" s="49"/>
      <c r="F48" s="25">
        <f>'[4]УК ВР декабрь нар'!FL186+'[4]УК ВР декабрь нар'!GG186</f>
        <v>15298.509449999998</v>
      </c>
    </row>
    <row r="49" spans="1:15" ht="15.6" hidden="1" x14ac:dyDescent="0.3">
      <c r="A49" s="59" t="s">
        <v>64</v>
      </c>
      <c r="B49" s="60"/>
      <c r="C49" s="60"/>
      <c r="D49" s="60"/>
      <c r="E49" s="61"/>
      <c r="F49" s="25">
        <f>'[4]УК ВР декабрь нар'!FS186+'[4]УК ВР декабрь нар'!GL186</f>
        <v>0</v>
      </c>
    </row>
    <row r="50" spans="1:15" ht="15.6" hidden="1" customHeight="1" x14ac:dyDescent="0.3">
      <c r="A50" s="48" t="s">
        <v>37</v>
      </c>
      <c r="B50" s="49"/>
      <c r="C50" s="49"/>
      <c r="D50" s="49"/>
      <c r="E50" s="50"/>
      <c r="F50" s="35"/>
    </row>
    <row r="51" spans="1:15" ht="15.6" x14ac:dyDescent="0.3">
      <c r="A51" s="51" t="s">
        <v>75</v>
      </c>
      <c r="B51" s="52"/>
      <c r="C51" s="52"/>
      <c r="D51" s="52"/>
      <c r="E51" s="53"/>
      <c r="F51" s="26">
        <f>F26+F33+F40+F50</f>
        <v>999397.93630890502</v>
      </c>
      <c r="G51" s="19"/>
      <c r="K51" s="19"/>
    </row>
    <row r="52" spans="1:15" ht="15.6" x14ac:dyDescent="0.3">
      <c r="A52" s="30" t="s">
        <v>66</v>
      </c>
      <c r="B52" s="45"/>
      <c r="C52" s="45"/>
      <c r="D52" s="45"/>
      <c r="E52" s="45"/>
      <c r="F52" s="26">
        <f>F53+F54+F55</f>
        <v>190697.64</v>
      </c>
    </row>
    <row r="53" spans="1:15" ht="15.6" x14ac:dyDescent="0.3">
      <c r="A53" s="54" t="s">
        <v>23</v>
      </c>
      <c r="B53" s="49"/>
      <c r="C53" s="49"/>
      <c r="D53" s="49"/>
      <c r="E53" s="49"/>
      <c r="F53" s="25">
        <v>70190.259999999995</v>
      </c>
    </row>
    <row r="54" spans="1:15" ht="15.6" x14ac:dyDescent="0.3">
      <c r="A54" s="54" t="s">
        <v>24</v>
      </c>
      <c r="B54" s="49"/>
      <c r="C54" s="49"/>
      <c r="D54" s="49"/>
      <c r="E54" s="49"/>
      <c r="F54" s="25">
        <v>120507.38</v>
      </c>
    </row>
    <row r="55" spans="1:15" ht="18" hidden="1" customHeight="1" x14ac:dyDescent="0.3">
      <c r="A55" s="55" t="s">
        <v>25</v>
      </c>
      <c r="B55" s="56"/>
      <c r="C55" s="56"/>
      <c r="D55" s="56"/>
      <c r="E55" s="57"/>
      <c r="F55" s="25">
        <v>0</v>
      </c>
    </row>
    <row r="56" spans="1:15" ht="15.6" x14ac:dyDescent="0.3">
      <c r="A56" s="58" t="s">
        <v>67</v>
      </c>
      <c r="B56" s="58"/>
      <c r="C56" s="58"/>
      <c r="D56" s="58"/>
      <c r="E56" s="58"/>
      <c r="F56" s="26">
        <f>F51+F52</f>
        <v>1190095.5763089051</v>
      </c>
      <c r="N56" s="19"/>
      <c r="O56" s="19"/>
    </row>
    <row r="57" spans="1:15" ht="15.6" x14ac:dyDescent="0.3">
      <c r="A57" s="46" t="s">
        <v>26</v>
      </c>
      <c r="B57" s="46"/>
      <c r="C57" s="46"/>
      <c r="D57" s="46"/>
      <c r="E57" s="46"/>
      <c r="F57" s="27">
        <f>E17</f>
        <v>1480813.96</v>
      </c>
    </row>
    <row r="58" spans="1:15" ht="15.6" x14ac:dyDescent="0.3">
      <c r="A58" s="46" t="s">
        <v>27</v>
      </c>
      <c r="B58" s="46"/>
      <c r="C58" s="46"/>
      <c r="D58" s="46"/>
      <c r="E58" s="46"/>
      <c r="F58" s="26">
        <f>F17</f>
        <v>1513167.78</v>
      </c>
      <c r="H58" s="28"/>
    </row>
    <row r="59" spans="1:15" ht="15.6" x14ac:dyDescent="0.3">
      <c r="A59" s="47" t="s">
        <v>28</v>
      </c>
      <c r="B59" s="47"/>
      <c r="C59" s="47"/>
      <c r="D59" s="47"/>
      <c r="E59" s="47"/>
      <c r="F59" s="26">
        <f>F25+F57-F56</f>
        <v>2706036.6069486365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Циолковского 24</vt:lpstr>
      <vt:lpstr>Циолковского 24(2019)</vt:lpstr>
      <vt:lpstr>Циолковского 24(2020)</vt:lpstr>
      <vt:lpstr>Циолковского 24(2021)</vt:lpstr>
      <vt:lpstr>'Циолковского 24'!Область_печати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2018-03-30T13:08:24Z</cp:lastPrinted>
  <dcterms:created xsi:type="dcterms:W3CDTF">2013-05-24T09:13:10Z</dcterms:created>
  <dcterms:modified xsi:type="dcterms:W3CDTF">2022-03-24T11:34:50Z</dcterms:modified>
</cp:coreProperties>
</file>